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filterPrivacy="1" defaultThemeVersion="124226"/>
  <xr:revisionPtr revIDLastSave="0" documentId="13_ncr:1_{852CD6A5-CAFC-471B-9FC2-651393D00D2A}" xr6:coauthVersionLast="46" xr6:coauthVersionMax="46" xr10:uidLastSave="{00000000-0000-0000-0000-000000000000}"/>
  <bookViews>
    <workbookView xWindow="-120" yWindow="-120" windowWidth="29040" windowHeight="15840" xr2:uid="{00000000-000D-0000-FFFF-FFFF00000000}"/>
  </bookViews>
  <sheets>
    <sheet name="Lis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77" i="1" l="1"/>
  <c r="E200" i="1"/>
  <c r="E197" i="1"/>
  <c r="E194" i="1"/>
  <c r="E191" i="1"/>
  <c r="E188" i="1"/>
  <c r="E185" i="1" l="1"/>
  <c r="E67" i="1" l="1"/>
  <c r="E182" i="1"/>
  <c r="E157" i="1"/>
  <c r="E50" i="1"/>
  <c r="E47" i="1"/>
  <c r="E100" i="1" l="1"/>
  <c r="E103" i="1"/>
  <c r="E106" i="1"/>
  <c r="E109" i="1"/>
  <c r="E114" i="1"/>
  <c r="E116" i="1"/>
  <c r="E120" i="1"/>
  <c r="E124" i="1"/>
  <c r="E127" i="1"/>
  <c r="E131" i="1"/>
  <c r="E135" i="1"/>
  <c r="E139" i="1"/>
  <c r="E143" i="1"/>
  <c r="E147" i="1"/>
  <c r="E150" i="1"/>
  <c r="E154" i="1"/>
  <c r="E165" i="1"/>
  <c r="E168" i="1"/>
  <c r="E171" i="1"/>
  <c r="E174" i="1"/>
  <c r="E97" i="1"/>
  <c r="E93" i="1"/>
  <c r="E89" i="1"/>
  <c r="E85" i="1"/>
  <c r="E72" i="1"/>
  <c r="E75" i="1"/>
  <c r="E64" i="1"/>
  <c r="E55" i="1"/>
  <c r="E58" i="1"/>
  <c r="E44" i="1"/>
  <c r="E41" i="1"/>
  <c r="E38" i="1"/>
  <c r="E30" i="1"/>
  <c r="E27" i="1"/>
  <c r="E24" i="1" l="1"/>
  <c r="E202" i="1" s="1"/>
  <c r="E205" i="1" l="1"/>
  <c r="E207" i="1" s="1"/>
  <c r="E208" i="1" l="1"/>
  <c r="E209" i="1" s="1"/>
</calcChain>
</file>

<file path=xl/sharedStrings.xml><?xml version="1.0" encoding="utf-8"?>
<sst xmlns="http://schemas.openxmlformats.org/spreadsheetml/2006/main" count="192" uniqueCount="128">
  <si>
    <t>NAROČNIK:</t>
  </si>
  <si>
    <t>JMSS MARIBOR</t>
  </si>
  <si>
    <t>Grajski trg 1</t>
  </si>
  <si>
    <t>2000 Maribor</t>
  </si>
  <si>
    <t>Zap. št.</t>
  </si>
  <si>
    <t>Opis del</t>
  </si>
  <si>
    <t>Količina</t>
  </si>
  <si>
    <t>POPIS DEL ZA OBNOVO STANOVANJA</t>
  </si>
  <si>
    <t>OBRTNIŠKA DELA</t>
  </si>
  <si>
    <t>STROJNE INŠTALACIJE</t>
  </si>
  <si>
    <t>ELEKTRO INŠTALACIJE</t>
  </si>
  <si>
    <t>Rušitvena dela</t>
  </si>
  <si>
    <t>Zidarska dela</t>
  </si>
  <si>
    <t>Mizarska in PVC dela</t>
  </si>
  <si>
    <t>Pleskarska dela</t>
  </si>
  <si>
    <t>Podi in tlaki</t>
  </si>
  <si>
    <t>Razna dela</t>
  </si>
  <si>
    <t>OPOMBA: Upoštevati vse predpise za varno delo!</t>
  </si>
  <si>
    <t xml:space="preserve">OPOMBA: Vse mere preveriti na objektu! </t>
  </si>
  <si>
    <t>1.</t>
  </si>
  <si>
    <t>kom</t>
  </si>
  <si>
    <t>kpl</t>
  </si>
  <si>
    <t>2.</t>
  </si>
  <si>
    <t>m2</t>
  </si>
  <si>
    <t>3.</t>
  </si>
  <si>
    <t>4.</t>
  </si>
  <si>
    <t>5.</t>
  </si>
  <si>
    <t>6.</t>
  </si>
  <si>
    <t>Dobava in dvakratno slikanje obstoječih notranjih stropov z disperzijsko barvo, z vsemi preddeli, kitanjem stikov  in brušenjem, 2x glajenje površin in brušenje, slikanje s kvalitetno barvo (pol disperzijska barva) 2x</t>
  </si>
  <si>
    <t>Keramičarska dela</t>
  </si>
  <si>
    <t>Dobava in montaža alu profila 30/5 mm na stiku dveh različnih podov, vidno vijačen. Vključno z vsemi dodatnimi deli in prenosi.</t>
  </si>
  <si>
    <t>m'</t>
  </si>
  <si>
    <t>Umivalnik z armaturo in sifonom (kopalnica):</t>
  </si>
  <si>
    <t xml:space="preserve">WC školjka s PVC desko in WC galanterijo:          </t>
  </si>
  <si>
    <t>WC kotliček - dvostopenjski</t>
  </si>
  <si>
    <t>Vodovodne cevi:</t>
  </si>
  <si>
    <t>dobava in montaža cevi s fitingi izolacijo in pritrditvijo  DN15 in DN20</t>
  </si>
  <si>
    <t>m</t>
  </si>
  <si>
    <t>Podometni ventil DN 20</t>
  </si>
  <si>
    <t>Priključek na obstoječo vodovodno inštalacijo:</t>
  </si>
  <si>
    <t>8.</t>
  </si>
  <si>
    <t>Izvedba tlačnega preizkusa: polnitev, odzračenje, merjenje tlaka</t>
  </si>
  <si>
    <t>9.</t>
  </si>
  <si>
    <t>Dezinfekcija vodovodne instalacije z mikrobiološko analizo odvzetih vzorcev vode s strani pooblaščene institucije, izpiranje cevovodov</t>
  </si>
  <si>
    <t>10.</t>
  </si>
  <si>
    <t>Odtočne cevi:</t>
  </si>
  <si>
    <t>dobava in montaža PP odtočnih cevi komplet s fazonski- mi kosi za umivalnik, WC školjko in  kad</t>
  </si>
  <si>
    <t>-  DN 50</t>
  </si>
  <si>
    <t>-  DN 110</t>
  </si>
  <si>
    <t>11.</t>
  </si>
  <si>
    <t>12.</t>
  </si>
  <si>
    <t>kos</t>
  </si>
  <si>
    <t>13.</t>
  </si>
  <si>
    <t>14.</t>
  </si>
  <si>
    <t>Priključek na obstoječo odtočno kanalizacijo:</t>
  </si>
  <si>
    <t>15.</t>
  </si>
  <si>
    <t>16.</t>
  </si>
  <si>
    <t>17.</t>
  </si>
  <si>
    <t>18.</t>
  </si>
  <si>
    <t xml:space="preserve">Rešetka za izenačevanje tlakov med sosednjimi prostori proizvod, vključno montaža v vrata, pritrdilni in pomožni material                                                                           </t>
  </si>
  <si>
    <t>tip AR-4P dim 425x125</t>
  </si>
  <si>
    <t>19.</t>
  </si>
  <si>
    <t>20.</t>
  </si>
  <si>
    <t>Okrogla spiralna zavita cev po DIN 24145 iz pocinkane jeklene pločevine vključno oblikovni elementi po DIN 24147, tesnilni, spojni, pritrdilni in pomožni material</t>
  </si>
  <si>
    <t>fi 100</t>
  </si>
  <si>
    <t>21.</t>
  </si>
  <si>
    <t>Pritrdilni, podporni in konstrukcijski material za kanale</t>
  </si>
  <si>
    <t>22.</t>
  </si>
  <si>
    <t>Nepredvidena dela</t>
  </si>
  <si>
    <t>Drobni material</t>
  </si>
  <si>
    <t>SKUPAJ</t>
  </si>
  <si>
    <t>Odstranitev oz. iztrganje stenske keramike - obloga na kadi, vključno z odbijanjem , nakladanjem in odvozom v trajno deponijo, na razdaljo do 15km</t>
  </si>
  <si>
    <t>Odstranitev oz. iztrganje obloge (iz plute) pod oknom, komplet z nizkostensko obrobo, čiščenjem podlage, vključno z nakladanjem in odvozom v trajno deponijo, na razdaljo do 15km</t>
  </si>
  <si>
    <t>Dobava in montaža senčil na strešna okna (dimenzije 80x110), notranje PVC ali AL žaluzije / rolo ali podbno senčilo, srednjega cenovnega razreda, komplet vsa dela, ves material ter odvoz odpadnega materiala na deponijo.</t>
  </si>
  <si>
    <t>Popravilo in barvanje vhodnih vrat v stanovanje, barvanje podboja, po vzoru obstoječih, gumijasto tesnilo, dimenzije 95x200, kompletno z vsemi pomožnimi deli, pomožnim in pritrdilnim materialom in transportom</t>
  </si>
  <si>
    <t>Popravilo in barvanje enokrilnih notranjih vrat, barvanje podboja, dimenzije 90x200, lesen podboj, kompletno z vsemi pomožnimi deli, pomožnim in pritrdilnim materialom in transportom</t>
  </si>
  <si>
    <t>Popravilo in barvanje strešnega okna, barvanje okvirja, dimenzije različne, kompletno z vsemi pomožnimi deli, pomožnim in pritrdilnim materialom in transportom</t>
  </si>
  <si>
    <t>Popravilo in barvanje okna (tudi les okoli oken), barvanje okvirja, dimenzije različne, kompletno z vsemi pomožnimi deli, pomožnim in pritrdilnim materialom in transportom</t>
  </si>
  <si>
    <t xml:space="preserve">Stenska obloga kadi s keramičnimi ploščicami </t>
  </si>
  <si>
    <t>Kopalna kad in krilni zaslon za kopalno kad</t>
  </si>
  <si>
    <t>Dobava in montaža stropnih svetil, srednjega cenovnega razreda</t>
  </si>
  <si>
    <t>Talni sifon v kopalnici in stenski sifon v kuhinji</t>
  </si>
  <si>
    <t>dobava in montaža talnega / stenskega sifona</t>
  </si>
  <si>
    <t>Priključek za pralni / pomivalni stroj - kromiran</t>
  </si>
  <si>
    <t>dobava in montaža kromiranega priključka za pralni/pomivalni stroj</t>
  </si>
  <si>
    <t>Sifon za pralni /pomivalni stroj</t>
  </si>
  <si>
    <t>dobava in montaža sifona za odtok za pralnega /pomivalnega stroja</t>
  </si>
  <si>
    <t xml:space="preserve">Ventilator za prezračevanje kopalnice/ wc / kuhinje </t>
  </si>
  <si>
    <t>Pregled, servis in preizkus plinskega kotla in plinske napeljave</t>
  </si>
  <si>
    <t>demontaža, barvanje (bela barva) in montaža  radiatorjev  dimenzije cca 400x900 / 800x600 / 600x600</t>
  </si>
  <si>
    <t>Pregledi, meritve elektro inštalacij, izdaja protokolov in certifikatov</t>
  </si>
  <si>
    <t>Dobava in slikanje obstoječih sten, z barvami za notranjost prostorov z vsemi fazami dela in pripravo podloge, 2x glajenje površin, kitanje in brušenje zaradi obstoječe barve na stenah, slikanje s kvalitetno barvo (pol disperzijska barva) 2x, enotno do stropa, z vsemi fazami dela in pripravo podlage (opleskane stene), tudi leseni deli (vidni tramovi)</t>
  </si>
  <si>
    <t>5% vrednosti vseh del</t>
  </si>
  <si>
    <t>9,5% DDV</t>
  </si>
  <si>
    <t>Cena        (v EUR, brez DDV)</t>
  </si>
  <si>
    <t>Vrednost         (v EUR, brez DDV)</t>
  </si>
  <si>
    <t>PONUDBENA VREDNOST BREZ DDV</t>
  </si>
  <si>
    <t>PONUDBENA VREDNOST Z DDV</t>
  </si>
  <si>
    <t>SOKOLSKA ULICA 22, STAN. 5</t>
  </si>
  <si>
    <t>Izdelava posnetkov (foto material) pred obnovo stanovanja oziroma zamenjavo posameznega elementa (stavbnega pohištva, kopalniške galanterije, strojnih in električnih napeljav, tlakov in talnih oblog), med vgradnjo (toplotna izolacija in estrihi, razvodi novih napeljav) in po vgradnji novih elementov. Fotografije se naročniku predajo po končanju del v digitalni obliki (USB ključek ali CD). Slike naj bodo razvrščene v mape, ki so poimenovane z naslovom in št. stanovanja (npr. Besednjakova ulica 2-28).</t>
  </si>
  <si>
    <t>kpl/stanovanje</t>
  </si>
  <si>
    <t>Čiščenje in obnova  fug (kuhinjski pas), stenske poščice</t>
  </si>
  <si>
    <t>Demontaža oz. odlop obstoječih dotrajanih naprav, opreme, kablov, 
kot so (svetilke, vtičnice, stikala, kabli,  fiksni priključki, tipala...) ter odvoz na trajno deponijo</t>
  </si>
  <si>
    <t xml:space="preserve">Celotna kopalniška oprema (wc školjka, kotliček, wc deska, wc metlica, umivalnik z armaturo in sifonom, kad z obzidavo, armaturo in sifonom ter pršno cevjo) </t>
  </si>
  <si>
    <t>Toplotna ojačitev vertikalnega zidu (do poševnine) v podstrehi v sestavi: parna zapora, samonosna toplotna izolacija 15 cm, podkonstrukcija, osb plošča 1 cm.</t>
  </si>
  <si>
    <t>Obnova obstoječega hrastovega parketa -  brušenje, kitanje  in 3x lakiranje z vodnim poliuretanskim dvokomponentnim lakom (pol mat).  Kompletno z novimi kotnimi letvami in vsemi pomožnimi deli.</t>
  </si>
  <si>
    <t xml:space="preserve">dobava in montaža umivalnika dimenzije 55 cm z enoročno armaturo s kotnimi ventili ter kromiranim sifonom ter pritrdilnim materialom (srednji cenovni razred). </t>
  </si>
  <si>
    <t>dobava in montaža školjke z odtokom v steno ali tlak; kot obstoječa, dimenzije 380x650x395mm; PVC deska iz masivne plastike, držalo za WC papir, talno metlico in pritrdilni material (srednji cenovni razred).</t>
  </si>
  <si>
    <t>dobava in montaža WC kotlička - dvostopenjskega s kotlim ventilom in fleksibilno cevjo (srednji cenovni razred)</t>
  </si>
  <si>
    <t>dobava in montaža kopalne kadi cca. 70x160 cm, komplet z odtokom, enoročno armaturo s kotnimi ventili in pomično konzolo s tušem ter (dvo ali trodelni) zaslon za kopalno kad steno cca. 100x140  (srednji cenovni razred)</t>
  </si>
  <si>
    <t>GRADBENO-OBRTNIŠKA DELA SPLOŠNO</t>
  </si>
  <si>
    <t>OPOMBA: Enotne cene morajo vsebovati: 
-	vsa potrebna pripravljalna in pospravljalna dela 
-	pregled in čiščenje podlage 
-	meritve za izvedbo in obračun del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vse potrebne zaščite okolice 
-	zaščito tal, vrat, oken in drugih delov ter opreme 
-	čiščenje prostorov, nakladanje in odvoz odpadnega materiala na stalno deponijo 
-	vse ukrepe za zaščito delavcev na gradbišču, skladno z veljavnimi predpisi s področja varnosti in zdravja pri delu 
-	postavitev in odstranitev delovnih odrov in lestev</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</si>
  <si>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</si>
  <si>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 xml:space="preserve">OPOMBA: Enotne cene morajo vsebovati: 
-	vsa potrebna pripravljalna in pospravljalna dela 
-	Vsa gradbena dela za potrebe izvedbe strojnih instalacij (kod npr. rušitve in ponovna izvedba estriha za potrebe instalacij, izvedba prebojev in sanacija le-teh, obnova in sanacija sten, tal in stropov po izvedenih delih, izvedba revizijskih odprtin, elektro (ozemljitvena dela), ostalo) 
-	Zaščito vgrajenega materiala na objektu proti poškodbam nastalih zaradi izvajanja gradbenih ali ostalih del po vgradnji materiala 
-	Zagon vse dobavljene opreme 
-	Tlačne, tesnostne in ostale potrebne preizkuse sistemov z zapisniki o izvedbah preizkusov, ki se predajo nadzoru oziroma investitorju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</si>
  <si>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</si>
  <si>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Demontaža sanitarne keramike, vklučno z nakladanjem in odvozom v trajno deponijo na razdaljo do 15 km</t>
  </si>
  <si>
    <t xml:space="preserve">Slikanje sten in stropa kletnega boksa z apneno barvo  </t>
  </si>
  <si>
    <t>Temeljito čiščenje stanovanja med in po končanih delih</t>
  </si>
  <si>
    <t xml:space="preserve">Izdelava in predaja dokazil o zanesljivosti objekta in garancij v digitalni obliki </t>
  </si>
  <si>
    <t>Izdelava in predaja navodil za obratovanje in vzdrževanje stanovanja</t>
  </si>
  <si>
    <t>Ureditev vseh potrebnih ključev za stanovanje in skupne prostore skladno s smernicami.</t>
  </si>
  <si>
    <t>7.</t>
  </si>
  <si>
    <t>Dobava in izdelava stenske obloge s keramičnimi ploščicami. Ploščice položene na lepilo,ki mora biti odporno na vlago, s predhodno izravnavo. Ploščice položene v kopalnici / wc-ju do stropa, v kuhinji pa pas višine cca. 60 cm. Stiki minimalni, zapolnjeni s fugirno maso. Stike med stensko in talno keramiko, stropom, vratnim podbojem in ostalo kopalniško keramiko (npr. umivalnik) tesniti s trajnoelastičnim kitom. Z vsemi dodatnimi deli in transporti. V ceno so zajeti tudi vogalniki in zaključni elementi.</t>
  </si>
  <si>
    <t xml:space="preserve">OPOMBA: Enotne cene morajo vsebovati: 
-	vsa potrebna pripravljalna in pospravljalna dela 
-	Vsa gradbena dela za potrebe izvedbe električnih instalacij (kot npr. rušitve in ponovna izvedba estriha za potrebe instalacij, izvedba utorov v obstoječih stenah ter obdelava utorov po položitvi inštalacij, sanacija sekundarnega stropa, izvedba revizijskih odprtin, ostalo) 
-	Izdelava pregleda, meritev in preizkusov električnih instalacij po končanih delih, ki se predajo nadzoru oz. investitorju
-	Zaščito vgrajenega materiala na objektu proti poškodbam nastalih zaradi izvajanja gradbenih ali ostalih del po vgradnji materiala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</si>
  <si>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</si>
  <si>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dobava in montaža odvodnega ventilatorja s protipovratno loputo; min. Q  60 m3/h; glasnost max 35 dB</t>
  </si>
  <si>
    <t>Radiatorji</t>
  </si>
  <si>
    <t>Priklop in odklop števca porabe električne energije, sklenitev pogodbe o dobavi električne energije z izbranim dobaviteljem, vključno z odjemom in plačilom porabljene električne energije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</si>
</sst>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0;[Red]0.00"/>
    <numFmt numFmtId="166" formatCode="#,##0.00;[Red]#,##0.00"/>
  </numFmts>
  <fonts count="8" x14ac:knownFonts="1">
    <font>
      <sz val="11"/>
      <color theme="1"/>
      <name val="Calibri"/>
      <family val="2"/>
      <scheme val="minor"/>
    </font>
    <font>
      <sz val="10"/>
      <name val="Arial CE"/>
      <charset val="238"/>
    </font>
    <font>
      <sz val="10"/>
      <name val="Arial"/>
      <family val="2"/>
      <charset val="238"/>
    </font>
    <font>
      <sz val="11"/>
      <color theme="1"/>
      <name val="Arial"/>
      <family val="2"/>
      <charset val="238"/>
    </font>
    <font>
      <b/>
      <sz val="11"/>
      <color theme="1"/>
      <name val="Arial"/>
      <family val="2"/>
      <charset val="238"/>
    </font>
    <font>
      <sz val="11"/>
      <name val="Arial"/>
      <family val="2"/>
      <charset val="238"/>
    </font>
    <font>
      <b/>
      <sz val="11"/>
      <name val="Arial"/>
      <family val="2"/>
      <charset val="238"/>
    </font>
    <font>
      <sz val="11"/>
      <color indexed="8"/>
      <name val="Calibri"/>
      <family val="2"/>
      <charset val="238"/>
    </font>
  </fonts>
  <fills count="2">
    <fill>
      <patternFill patternType="none"/>
    </fill>
    <fill>
      <patternFill patternType="gray125"/>
    </fill>
  </fills>
  <borders count="5">
    <border>
      <left/>
      <right/>
      <top/>
      <bottom/>
      <diagonal/>
    </border>
    <border>
      <left/>
      <right/>
      <top/>
      <bottom style="thin">
        <color indexed="64"/>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s>
  <cellStyleXfs count="5">
    <xf numFmtId="0" fontId="0" fillId="0" borderId="0"/>
    <xf numFmtId="0" fontId="1" fillId="0" borderId="0"/>
    <xf numFmtId="0" fontId="2" fillId="0" borderId="0"/>
    <xf numFmtId="0" fontId="7" fillId="0" borderId="0"/>
    <xf numFmtId="164" fontId="1" fillId="0" borderId="0" applyFont="0" applyFill="0" applyBorder="0" applyAlignment="0" applyProtection="0"/>
  </cellStyleXfs>
  <cellXfs count="49">
    <xf numFmtId="0" fontId="0" fillId="0" borderId="0" xfId="0"/>
    <xf numFmtId="0" fontId="3" fillId="0" borderId="0" xfId="0" applyFont="1"/>
    <xf numFmtId="0" fontId="4" fillId="0" borderId="0" xfId="0" applyFont="1"/>
    <xf numFmtId="4" fontId="3" fillId="0" borderId="0" xfId="0" applyNumberFormat="1" applyFont="1" applyAlignment="1">
      <alignment horizontal="center" vertical="center"/>
    </xf>
    <xf numFmtId="0" fontId="4" fillId="0" borderId="0" xfId="0" applyFont="1" applyAlignment="1">
      <alignment horizontal="center" vertical="center"/>
    </xf>
    <xf numFmtId="4" fontId="3" fillId="0" borderId="0" xfId="0" applyNumberFormat="1" applyFont="1" applyAlignment="1">
      <alignment horizontal="right" vertical="center"/>
    </xf>
    <xf numFmtId="4" fontId="3" fillId="0" borderId="0" xfId="0" applyNumberFormat="1" applyFont="1"/>
    <xf numFmtId="4" fontId="3" fillId="0" borderId="0" xfId="0" applyNumberFormat="1" applyFont="1" applyAlignment="1">
      <alignment horizontal="right"/>
    </xf>
    <xf numFmtId="0" fontId="4" fillId="0" borderId="0" xfId="0" applyFont="1" applyAlignment="1">
      <alignment horizontal="center"/>
    </xf>
    <xf numFmtId="0" fontId="4" fillId="0" borderId="0" xfId="0" applyFont="1" applyAlignment="1">
      <alignment horizontal="center" vertical="center" wrapText="1"/>
    </xf>
    <xf numFmtId="0" fontId="5" fillId="0" borderId="0" xfId="0" applyFont="1" applyFill="1" applyAlignment="1">
      <alignment horizontal="left" vertical="top" wrapText="1"/>
    </xf>
    <xf numFmtId="4" fontId="4" fillId="0" borderId="0" xfId="0" applyNumberFormat="1" applyFont="1" applyAlignment="1">
      <alignment horizontal="center" vertical="center"/>
    </xf>
    <xf numFmtId="4" fontId="4" fillId="0" borderId="0" xfId="0" applyNumberFormat="1" applyFont="1" applyAlignment="1">
      <alignment horizontal="center" vertical="center" wrapText="1"/>
    </xf>
    <xf numFmtId="0" fontId="3" fillId="0" borderId="0" xfId="0" applyFont="1" applyAlignment="1">
      <alignment wrapText="1"/>
    </xf>
    <xf numFmtId="0" fontId="3" fillId="0" borderId="0" xfId="0" applyFont="1" applyAlignment="1">
      <alignment horizontal="right"/>
    </xf>
    <xf numFmtId="4" fontId="3" fillId="0" borderId="0" xfId="0" applyNumberFormat="1" applyFont="1" applyFill="1" applyAlignment="1">
      <alignment horizontal="center" vertical="center"/>
    </xf>
    <xf numFmtId="0" fontId="5" fillId="0" borderId="0" xfId="0" applyFont="1" applyFill="1" applyAlignment="1">
      <alignment horizontal="justify" vertical="top" wrapText="1"/>
    </xf>
    <xf numFmtId="0" fontId="5" fillId="0" borderId="0" xfId="1" applyFont="1" applyFill="1" applyBorder="1" applyAlignment="1">
      <alignment vertical="top" wrapText="1"/>
    </xf>
    <xf numFmtId="0" fontId="5" fillId="0" borderId="0" xfId="1" applyFont="1" applyFill="1" applyBorder="1" applyAlignment="1">
      <alignment vertical="top"/>
    </xf>
    <xf numFmtId="0" fontId="5" fillId="0" borderId="0" xfId="1" quotePrefix="1" applyFont="1" applyFill="1" applyBorder="1" applyAlignment="1">
      <alignment vertical="top" wrapText="1"/>
    </xf>
    <xf numFmtId="0" fontId="5" fillId="0" borderId="0" xfId="0" applyFont="1" applyBorder="1" applyAlignment="1">
      <alignment horizontal="left" vertical="top" wrapText="1" shrinkToFit="1"/>
    </xf>
    <xf numFmtId="0" fontId="3" fillId="0" borderId="0" xfId="0" applyFont="1" applyAlignment="1">
      <alignment horizontal="center" vertical="center"/>
    </xf>
    <xf numFmtId="4" fontId="4" fillId="0" borderId="0" xfId="0" applyNumberFormat="1" applyFont="1" applyAlignment="1">
      <alignment horizontal="right" vertical="center"/>
    </xf>
    <xf numFmtId="0" fontId="5" fillId="0" borderId="0" xfId="0" applyFont="1" applyAlignment="1">
      <alignment horizontal="left" vertical="top" wrapText="1" shrinkToFit="1"/>
    </xf>
    <xf numFmtId="9" fontId="3" fillId="0" borderId="0" xfId="0" applyNumberFormat="1" applyFont="1" applyAlignment="1">
      <alignment horizontal="left"/>
    </xf>
    <xf numFmtId="0" fontId="5" fillId="0" borderId="0" xfId="3" applyFont="1" applyAlignment="1">
      <alignment vertical="top" wrapText="1"/>
    </xf>
    <xf numFmtId="0" fontId="5" fillId="0" borderId="0" xfId="0" applyFont="1" applyAlignment="1">
      <alignment horizontal="left" vertical="top" wrapText="1"/>
    </xf>
    <xf numFmtId="0" fontId="3" fillId="0" borderId="0" xfId="0" applyFont="1" applyFill="1" applyAlignment="1">
      <alignment horizontal="center" vertical="center"/>
    </xf>
    <xf numFmtId="0" fontId="5" fillId="0" borderId="0" xfId="1" applyFont="1" applyAlignment="1">
      <alignment vertical="top" wrapText="1"/>
    </xf>
    <xf numFmtId="165" fontId="5" fillId="0" borderId="0" xfId="4" applyNumberFormat="1" applyFont="1" applyFill="1" applyBorder="1" applyAlignment="1" applyProtection="1">
      <alignment horizontal="right" vertical="center"/>
      <protection locked="0"/>
    </xf>
    <xf numFmtId="166" fontId="5" fillId="0" borderId="0" xfId="4" applyNumberFormat="1" applyFont="1" applyFill="1" applyBorder="1" applyAlignment="1">
      <alignment horizontal="right" vertical="center"/>
    </xf>
    <xf numFmtId="0" fontId="3" fillId="0" borderId="0" xfId="0" applyFont="1" applyAlignment="1">
      <alignment vertical="center" wrapText="1"/>
    </xf>
    <xf numFmtId="0" fontId="4" fillId="0" borderId="1" xfId="0" applyFont="1" applyBorder="1" applyAlignment="1">
      <alignment horizontal="center" vertical="center"/>
    </xf>
    <xf numFmtId="0" fontId="3" fillId="0" borderId="1" xfId="0" applyFont="1" applyBorder="1"/>
    <xf numFmtId="4" fontId="3" fillId="0" borderId="1" xfId="0" applyNumberFormat="1" applyFont="1" applyBorder="1" applyAlignment="1">
      <alignment horizontal="center" vertical="center"/>
    </xf>
    <xf numFmtId="4" fontId="3" fillId="0" borderId="1" xfId="0" applyNumberFormat="1" applyFont="1" applyBorder="1" applyAlignment="1">
      <alignment horizontal="right" vertical="center"/>
    </xf>
    <xf numFmtId="0" fontId="4" fillId="0" borderId="2" xfId="0" applyFont="1" applyBorder="1"/>
    <xf numFmtId="4" fontId="3" fillId="0" borderId="2" xfId="0" applyNumberFormat="1" applyFont="1" applyBorder="1" applyAlignment="1">
      <alignment horizontal="center" vertical="center"/>
    </xf>
    <xf numFmtId="4" fontId="3" fillId="0" borderId="2" xfId="0" applyNumberFormat="1" applyFont="1" applyBorder="1" applyAlignment="1">
      <alignment horizontal="right" vertical="center"/>
    </xf>
    <xf numFmtId="4" fontId="4" fillId="0" borderId="2" xfId="0" applyNumberFormat="1" applyFont="1" applyBorder="1" applyAlignment="1">
      <alignment horizontal="right" vertical="center"/>
    </xf>
    <xf numFmtId="0" fontId="5" fillId="0" borderId="3" xfId="0" applyFont="1" applyBorder="1"/>
    <xf numFmtId="4" fontId="5" fillId="0" borderId="3" xfId="0" applyNumberFormat="1" applyFont="1" applyBorder="1" applyAlignment="1">
      <alignment horizontal="center" vertical="center"/>
    </xf>
    <xf numFmtId="4" fontId="5" fillId="0" borderId="3" xfId="0" applyNumberFormat="1" applyFont="1" applyBorder="1" applyAlignment="1">
      <alignment horizontal="right" vertical="center"/>
    </xf>
    <xf numFmtId="0" fontId="6" fillId="0" borderId="4" xfId="0" applyFont="1" applyBorder="1"/>
    <xf numFmtId="4" fontId="5" fillId="0" borderId="4" xfId="0" applyNumberFormat="1" applyFont="1" applyBorder="1"/>
    <xf numFmtId="4" fontId="6" fillId="0" borderId="4" xfId="0" applyNumberFormat="1" applyFont="1" applyBorder="1" applyAlignment="1">
      <alignment horizontal="right" vertical="center"/>
    </xf>
    <xf numFmtId="0" fontId="5" fillId="0" borderId="0" xfId="1" applyFont="1" applyAlignment="1">
      <alignment horizontal="left" wrapText="1"/>
    </xf>
    <xf numFmtId="0" fontId="5" fillId="0" borderId="0" xfId="1" applyFont="1" applyAlignment="1">
      <alignment horizontal="center" vertical="center"/>
    </xf>
    <xf numFmtId="166" fontId="5" fillId="0" borderId="0" xfId="0" applyNumberFormat="1" applyFont="1" applyAlignment="1">
      <alignment horizontal="left" vertical="center"/>
    </xf>
  </cellXfs>
  <cellStyles count="5">
    <cellStyle name="Navadno" xfId="0" builtinId="0"/>
    <cellStyle name="Navadno 10 2" xfId="3" xr:uid="{79F25C68-45C9-49CB-B141-0CF9049DE568}"/>
    <cellStyle name="Navadno 2" xfId="1" xr:uid="{00000000-0005-0000-0000-000001000000}"/>
    <cellStyle name="Navadno 3" xfId="2" xr:uid="{00000000-0005-0000-0000-000002000000}"/>
    <cellStyle name="Vejica 2" xfId="4" xr:uid="{4C375F53-901D-455A-85AC-1F443C1FA228}"/>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163</xdr:row>
      <xdr:rowOff>0</xdr:rowOff>
    </xdr:from>
    <xdr:to>
      <xdr:col>1</xdr:col>
      <xdr:colOff>9525</xdr:colOff>
      <xdr:row>163</xdr:row>
      <xdr:rowOff>9525</xdr:rowOff>
    </xdr:to>
    <xdr:pic>
      <xdr:nvPicPr>
        <xdr:cNvPr id="2" name="Picture 1" descr="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163</xdr:row>
      <xdr:rowOff>0</xdr:rowOff>
    </xdr:from>
    <xdr:to>
      <xdr:col>1</xdr:col>
      <xdr:colOff>9525</xdr:colOff>
      <xdr:row>163</xdr:row>
      <xdr:rowOff>9525</xdr:rowOff>
    </xdr:to>
    <xdr:pic>
      <xdr:nvPicPr>
        <xdr:cNvPr id="3" name="Picture 1" descr="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163</xdr:row>
      <xdr:rowOff>0</xdr:rowOff>
    </xdr:from>
    <xdr:to>
      <xdr:col>1</xdr:col>
      <xdr:colOff>9525</xdr:colOff>
      <xdr:row>163</xdr:row>
      <xdr:rowOff>9525</xdr:rowOff>
    </xdr:to>
    <xdr:pic>
      <xdr:nvPicPr>
        <xdr:cNvPr id="4" name="Picture 1" descr="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163</xdr:row>
      <xdr:rowOff>0</xdr:rowOff>
    </xdr:from>
    <xdr:to>
      <xdr:col>1</xdr:col>
      <xdr:colOff>9525</xdr:colOff>
      <xdr:row>163</xdr:row>
      <xdr:rowOff>9525</xdr:rowOff>
    </xdr:to>
    <xdr:pic>
      <xdr:nvPicPr>
        <xdr:cNvPr id="5" name="Picture 1" descr="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163</xdr:row>
      <xdr:rowOff>0</xdr:rowOff>
    </xdr:from>
    <xdr:to>
      <xdr:col>1</xdr:col>
      <xdr:colOff>9525</xdr:colOff>
      <xdr:row>163</xdr:row>
      <xdr:rowOff>9525</xdr:rowOff>
    </xdr:to>
    <xdr:pic>
      <xdr:nvPicPr>
        <xdr:cNvPr id="6" name="Picture 1" desc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163</xdr:row>
      <xdr:rowOff>0</xdr:rowOff>
    </xdr:from>
    <xdr:to>
      <xdr:col>1</xdr:col>
      <xdr:colOff>9525</xdr:colOff>
      <xdr:row>163</xdr:row>
      <xdr:rowOff>9525</xdr:rowOff>
    </xdr:to>
    <xdr:pic>
      <xdr:nvPicPr>
        <xdr:cNvPr id="7" name="Picture 1" descr="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E209"/>
  <sheetViews>
    <sheetView tabSelected="1" view="pageBreakPreview" topLeftCell="A182" zoomScaleNormal="100" zoomScaleSheetLayoutView="100" workbookViewId="0">
      <selection activeCell="E209" sqref="E209"/>
    </sheetView>
  </sheetViews>
  <sheetFormatPr defaultRowHeight="14.25" x14ac:dyDescent="0.2"/>
  <cols>
    <col min="1" max="1" width="5.140625" style="1" bestFit="1" customWidth="1"/>
    <col min="2" max="2" width="77.5703125" style="1" customWidth="1"/>
    <col min="3" max="3" width="9.140625" style="1" bestFit="1" customWidth="1"/>
    <col min="4" max="4" width="9.7109375" style="1" customWidth="1"/>
    <col min="5" max="5" width="14" style="1" bestFit="1" customWidth="1"/>
    <col min="6" max="16384" width="9.140625" style="1"/>
  </cols>
  <sheetData>
    <row r="3" spans="1:5" ht="15" x14ac:dyDescent="0.25">
      <c r="B3" s="8" t="s">
        <v>7</v>
      </c>
    </row>
    <row r="5" spans="1:5" x14ac:dyDescent="0.2">
      <c r="B5" s="27" t="s">
        <v>98</v>
      </c>
    </row>
    <row r="7" spans="1:5" x14ac:dyDescent="0.2">
      <c r="B7" s="1" t="s">
        <v>0</v>
      </c>
    </row>
    <row r="8" spans="1:5" ht="15" x14ac:dyDescent="0.25">
      <c r="B8" s="2" t="s">
        <v>1</v>
      </c>
      <c r="C8" s="2"/>
    </row>
    <row r="9" spans="1:5" ht="15" x14ac:dyDescent="0.25">
      <c r="B9" s="2" t="s">
        <v>2</v>
      </c>
      <c r="C9" s="2"/>
    </row>
    <row r="10" spans="1:5" ht="15" x14ac:dyDescent="0.25">
      <c r="B10" s="2" t="s">
        <v>3</v>
      </c>
      <c r="C10" s="2"/>
    </row>
    <row r="12" spans="1:5" ht="60" x14ac:dyDescent="0.2">
      <c r="A12" s="9" t="s">
        <v>4</v>
      </c>
      <c r="B12" s="4" t="s">
        <v>5</v>
      </c>
      <c r="C12" s="4" t="s">
        <v>6</v>
      </c>
      <c r="D12" s="9" t="s">
        <v>94</v>
      </c>
      <c r="E12" s="9" t="s">
        <v>95</v>
      </c>
    </row>
    <row r="13" spans="1:5" ht="15" x14ac:dyDescent="0.2">
      <c r="A13" s="4"/>
      <c r="B13" s="10" t="s">
        <v>18</v>
      </c>
      <c r="C13" s="11"/>
      <c r="D13" s="12"/>
      <c r="E13" s="12"/>
    </row>
    <row r="14" spans="1:5" ht="15" x14ac:dyDescent="0.2">
      <c r="A14" s="4"/>
      <c r="B14" s="10" t="s">
        <v>17</v>
      </c>
      <c r="C14" s="11"/>
      <c r="D14" s="12"/>
      <c r="E14" s="12"/>
    </row>
    <row r="15" spans="1:5" ht="15" x14ac:dyDescent="0.2">
      <c r="A15" s="4"/>
      <c r="B15" s="10"/>
      <c r="C15" s="11"/>
      <c r="D15" s="12"/>
      <c r="E15" s="12"/>
    </row>
    <row r="16" spans="1:5" ht="15" x14ac:dyDescent="0.25">
      <c r="B16" s="2" t="s">
        <v>110</v>
      </c>
      <c r="C16" s="3"/>
      <c r="D16" s="3"/>
      <c r="E16" s="3"/>
    </row>
    <row r="17" spans="1:5" ht="342" x14ac:dyDescent="0.2">
      <c r="B17" s="26" t="s">
        <v>111</v>
      </c>
      <c r="C17" s="3"/>
      <c r="D17" s="3"/>
      <c r="E17" s="3"/>
    </row>
    <row r="18" spans="1:5" ht="270.75" x14ac:dyDescent="0.2">
      <c r="B18" s="26" t="s">
        <v>112</v>
      </c>
      <c r="C18" s="3"/>
      <c r="D18" s="3"/>
      <c r="E18" s="3"/>
    </row>
    <row r="19" spans="1:5" x14ac:dyDescent="0.2">
      <c r="B19" s="26"/>
      <c r="C19" s="3"/>
      <c r="D19" s="3"/>
      <c r="E19" s="3"/>
    </row>
    <row r="20" spans="1:5" ht="15" x14ac:dyDescent="0.25">
      <c r="B20" s="2" t="s">
        <v>11</v>
      </c>
      <c r="C20" s="3"/>
      <c r="D20" s="3"/>
      <c r="E20" s="3"/>
    </row>
    <row r="21" spans="1:5" x14ac:dyDescent="0.2">
      <c r="B21" s="10"/>
      <c r="C21" s="3"/>
      <c r="D21" s="3"/>
      <c r="E21" s="3"/>
    </row>
    <row r="22" spans="1:5" ht="28.5" x14ac:dyDescent="0.2">
      <c r="A22" s="4" t="s">
        <v>19</v>
      </c>
      <c r="B22" s="10" t="s">
        <v>115</v>
      </c>
      <c r="C22" s="3"/>
      <c r="D22" s="5"/>
      <c r="E22" s="5"/>
    </row>
    <row r="23" spans="1:5" ht="42.75" x14ac:dyDescent="0.2">
      <c r="B23" s="13" t="s">
        <v>103</v>
      </c>
      <c r="C23" s="3"/>
      <c r="D23" s="5"/>
      <c r="E23" s="5"/>
    </row>
    <row r="24" spans="1:5" x14ac:dyDescent="0.2">
      <c r="B24" s="1" t="s">
        <v>21</v>
      </c>
      <c r="C24" s="3">
        <v>1</v>
      </c>
      <c r="D24" s="5">
        <v>0</v>
      </c>
      <c r="E24" s="5">
        <f>C24*D24</f>
        <v>0</v>
      </c>
    </row>
    <row r="25" spans="1:5" ht="15" x14ac:dyDescent="0.2">
      <c r="A25" s="4"/>
      <c r="C25" s="3"/>
      <c r="D25" s="5"/>
      <c r="E25" s="5"/>
    </row>
    <row r="26" spans="1:5" ht="28.5" x14ac:dyDescent="0.2">
      <c r="A26" s="4" t="s">
        <v>22</v>
      </c>
      <c r="B26" s="10" t="s">
        <v>71</v>
      </c>
      <c r="C26" s="3"/>
      <c r="D26" s="14"/>
      <c r="E26" s="5"/>
    </row>
    <row r="27" spans="1:5" ht="15" x14ac:dyDescent="0.2">
      <c r="A27" s="4"/>
      <c r="B27" s="1" t="s">
        <v>23</v>
      </c>
      <c r="C27" s="15">
        <v>3</v>
      </c>
      <c r="D27" s="5">
        <v>0</v>
      </c>
      <c r="E27" s="5">
        <f>C27*D27</f>
        <v>0</v>
      </c>
    </row>
    <row r="28" spans="1:5" ht="15" x14ac:dyDescent="0.2">
      <c r="A28" s="4"/>
      <c r="C28" s="3"/>
      <c r="D28" s="5"/>
      <c r="E28" s="5"/>
    </row>
    <row r="29" spans="1:5" ht="42.75" x14ac:dyDescent="0.2">
      <c r="A29" s="4" t="s">
        <v>24</v>
      </c>
      <c r="B29" s="10" t="s">
        <v>72</v>
      </c>
      <c r="C29" s="3"/>
      <c r="D29" s="14"/>
      <c r="E29" s="5"/>
    </row>
    <row r="30" spans="1:5" ht="15" x14ac:dyDescent="0.2">
      <c r="A30" s="4"/>
      <c r="B30" s="10" t="s">
        <v>23</v>
      </c>
      <c r="C30" s="15">
        <v>2.5</v>
      </c>
      <c r="D30" s="5">
        <v>0</v>
      </c>
      <c r="E30" s="5">
        <f>C30*D30</f>
        <v>0</v>
      </c>
    </row>
    <row r="31" spans="1:5" ht="15" x14ac:dyDescent="0.2">
      <c r="A31" s="4"/>
      <c r="C31" s="3"/>
      <c r="D31" s="5"/>
      <c r="E31" s="5"/>
    </row>
    <row r="32" spans="1:5" ht="15" x14ac:dyDescent="0.25">
      <c r="A32" s="4"/>
      <c r="B32" s="2" t="s">
        <v>12</v>
      </c>
      <c r="C32" s="3"/>
      <c r="D32" s="5"/>
      <c r="E32" s="5"/>
    </row>
    <row r="33" spans="1:5" ht="15" x14ac:dyDescent="0.2">
      <c r="A33" s="4"/>
      <c r="C33" s="3"/>
      <c r="D33" s="5"/>
      <c r="E33" s="5"/>
    </row>
    <row r="34" spans="1:5" ht="15" x14ac:dyDescent="0.25">
      <c r="A34" s="4"/>
      <c r="B34" s="2" t="s">
        <v>8</v>
      </c>
      <c r="C34" s="3"/>
      <c r="D34" s="5"/>
      <c r="E34" s="5"/>
    </row>
    <row r="35" spans="1:5" ht="15" x14ac:dyDescent="0.25">
      <c r="A35" s="4"/>
      <c r="B35" s="2" t="s">
        <v>13</v>
      </c>
      <c r="C35" s="3"/>
      <c r="D35" s="5"/>
      <c r="E35" s="5"/>
    </row>
    <row r="36" spans="1:5" ht="15" x14ac:dyDescent="0.2">
      <c r="A36" s="4"/>
      <c r="C36" s="3"/>
      <c r="D36" s="5"/>
      <c r="E36" s="5"/>
    </row>
    <row r="37" spans="1:5" ht="42.75" x14ac:dyDescent="0.2">
      <c r="A37" s="4" t="s">
        <v>19</v>
      </c>
      <c r="B37" s="16" t="s">
        <v>73</v>
      </c>
      <c r="C37" s="3"/>
      <c r="D37" s="5"/>
      <c r="E37" s="5"/>
    </row>
    <row r="38" spans="1:5" ht="15" x14ac:dyDescent="0.2">
      <c r="A38" s="4"/>
      <c r="B38" s="10" t="s">
        <v>20</v>
      </c>
      <c r="C38" s="3">
        <v>4</v>
      </c>
      <c r="D38" s="5">
        <v>0</v>
      </c>
      <c r="E38" s="5">
        <f>C38*D38</f>
        <v>0</v>
      </c>
    </row>
    <row r="39" spans="1:5" ht="15" x14ac:dyDescent="0.25">
      <c r="A39" s="4"/>
      <c r="B39" s="2"/>
      <c r="C39" s="3"/>
      <c r="D39" s="5"/>
      <c r="E39" s="5"/>
    </row>
    <row r="40" spans="1:5" ht="42.75" x14ac:dyDescent="0.2">
      <c r="A40" s="4" t="s">
        <v>22</v>
      </c>
      <c r="B40" s="10" t="s">
        <v>74</v>
      </c>
      <c r="C40" s="3"/>
      <c r="D40" s="5"/>
      <c r="E40" s="5"/>
    </row>
    <row r="41" spans="1:5" ht="15" x14ac:dyDescent="0.2">
      <c r="A41" s="4"/>
      <c r="B41" s="1" t="s">
        <v>20</v>
      </c>
      <c r="C41" s="3">
        <v>1</v>
      </c>
      <c r="D41" s="5">
        <v>0</v>
      </c>
      <c r="E41" s="5">
        <f>C41*D41</f>
        <v>0</v>
      </c>
    </row>
    <row r="42" spans="1:5" ht="15" x14ac:dyDescent="0.2">
      <c r="A42" s="4"/>
      <c r="C42" s="3"/>
      <c r="D42" s="5"/>
      <c r="E42" s="5"/>
    </row>
    <row r="43" spans="1:5" ht="42.75" x14ac:dyDescent="0.2">
      <c r="A43" s="4" t="s">
        <v>24</v>
      </c>
      <c r="B43" s="10" t="s">
        <v>75</v>
      </c>
      <c r="C43" s="3"/>
      <c r="D43" s="5"/>
      <c r="E43" s="5"/>
    </row>
    <row r="44" spans="1:5" ht="15" x14ac:dyDescent="0.2">
      <c r="A44" s="4"/>
      <c r="B44" s="1" t="s">
        <v>20</v>
      </c>
      <c r="C44" s="3">
        <v>5</v>
      </c>
      <c r="D44" s="5">
        <v>0</v>
      </c>
      <c r="E44" s="5">
        <f>C44*D44</f>
        <v>0</v>
      </c>
    </row>
    <row r="45" spans="1:5" ht="15" x14ac:dyDescent="0.2">
      <c r="A45" s="4"/>
      <c r="C45" s="3"/>
      <c r="D45" s="5"/>
      <c r="E45" s="5"/>
    </row>
    <row r="46" spans="1:5" ht="42.75" x14ac:dyDescent="0.2">
      <c r="A46" s="4" t="s">
        <v>25</v>
      </c>
      <c r="B46" s="10" t="s">
        <v>77</v>
      </c>
      <c r="C46" s="3"/>
      <c r="D46" s="5"/>
      <c r="E46" s="5"/>
    </row>
    <row r="47" spans="1:5" ht="15" x14ac:dyDescent="0.2">
      <c r="A47" s="4"/>
      <c r="B47" s="1" t="s">
        <v>20</v>
      </c>
      <c r="C47" s="3">
        <v>3</v>
      </c>
      <c r="D47" s="5">
        <v>0</v>
      </c>
      <c r="E47" s="5">
        <f>C47*D47</f>
        <v>0</v>
      </c>
    </row>
    <row r="48" spans="1:5" ht="15" x14ac:dyDescent="0.2">
      <c r="A48" s="4"/>
      <c r="C48" s="3"/>
      <c r="D48" s="5"/>
      <c r="E48" s="5"/>
    </row>
    <row r="49" spans="1:5" ht="42.75" x14ac:dyDescent="0.2">
      <c r="A49" s="4" t="s">
        <v>26</v>
      </c>
      <c r="B49" s="10" t="s">
        <v>76</v>
      </c>
      <c r="C49" s="3"/>
      <c r="D49" s="5"/>
      <c r="E49" s="5"/>
    </row>
    <row r="50" spans="1:5" ht="15" x14ac:dyDescent="0.2">
      <c r="A50" s="4"/>
      <c r="B50" s="1" t="s">
        <v>20</v>
      </c>
      <c r="C50" s="3">
        <v>4</v>
      </c>
      <c r="D50" s="5">
        <v>0</v>
      </c>
      <c r="E50" s="5">
        <f>C50*D50</f>
        <v>0</v>
      </c>
    </row>
    <row r="51" spans="1:5" ht="15" x14ac:dyDescent="0.2">
      <c r="A51" s="4"/>
      <c r="C51" s="3"/>
      <c r="D51" s="5"/>
      <c r="E51" s="5"/>
    </row>
    <row r="52" spans="1:5" ht="15" x14ac:dyDescent="0.25">
      <c r="A52" s="4"/>
      <c r="B52" s="2" t="s">
        <v>14</v>
      </c>
      <c r="C52" s="3"/>
      <c r="D52" s="5"/>
      <c r="E52" s="5"/>
    </row>
    <row r="53" spans="1:5" ht="15" x14ac:dyDescent="0.2">
      <c r="A53" s="4"/>
      <c r="C53" s="3"/>
      <c r="D53" s="5"/>
      <c r="E53" s="5"/>
    </row>
    <row r="54" spans="1:5" ht="71.25" x14ac:dyDescent="0.2">
      <c r="A54" s="4" t="s">
        <v>19</v>
      </c>
      <c r="B54" s="10" t="s">
        <v>91</v>
      </c>
      <c r="C54" s="3"/>
      <c r="D54" s="5"/>
      <c r="E54" s="5"/>
    </row>
    <row r="55" spans="1:5" ht="15" x14ac:dyDescent="0.2">
      <c r="A55" s="4"/>
      <c r="B55" s="1" t="s">
        <v>23</v>
      </c>
      <c r="C55" s="3">
        <v>205</v>
      </c>
      <c r="D55" s="5">
        <v>0</v>
      </c>
      <c r="E55" s="5">
        <f>C55*D55</f>
        <v>0</v>
      </c>
    </row>
    <row r="56" spans="1:5" ht="15" x14ac:dyDescent="0.2">
      <c r="A56" s="4"/>
      <c r="C56" s="3"/>
      <c r="D56" s="5"/>
      <c r="E56" s="5"/>
    </row>
    <row r="57" spans="1:5" ht="42.75" x14ac:dyDescent="0.2">
      <c r="A57" s="4" t="s">
        <v>22</v>
      </c>
      <c r="B57" s="10" t="s">
        <v>28</v>
      </c>
      <c r="C57" s="3"/>
      <c r="D57" s="5"/>
      <c r="E57" s="5"/>
    </row>
    <row r="58" spans="1:5" ht="15" x14ac:dyDescent="0.2">
      <c r="A58" s="4"/>
      <c r="B58" s="1" t="s">
        <v>23</v>
      </c>
      <c r="C58" s="3">
        <v>95</v>
      </c>
      <c r="D58" s="5">
        <v>0</v>
      </c>
      <c r="E58" s="5">
        <f>C58*D58</f>
        <v>0</v>
      </c>
    </row>
    <row r="59" spans="1:5" ht="15" x14ac:dyDescent="0.2">
      <c r="A59" s="4"/>
      <c r="C59" s="3"/>
      <c r="D59" s="5"/>
      <c r="E59" s="5"/>
    </row>
    <row r="60" spans="1:5" ht="15" x14ac:dyDescent="0.25">
      <c r="A60" s="4"/>
      <c r="B60" s="2" t="s">
        <v>29</v>
      </c>
      <c r="C60" s="3"/>
      <c r="D60" s="5"/>
      <c r="E60" s="5"/>
    </row>
    <row r="61" spans="1:5" ht="15" x14ac:dyDescent="0.2">
      <c r="A61" s="4"/>
      <c r="C61" s="3"/>
      <c r="D61" s="5"/>
      <c r="E61" s="5"/>
    </row>
    <row r="62" spans="1:5" ht="15" x14ac:dyDescent="0.2">
      <c r="A62" s="4" t="s">
        <v>19</v>
      </c>
      <c r="B62" s="10" t="s">
        <v>78</v>
      </c>
      <c r="C62" s="3"/>
      <c r="D62" s="5"/>
      <c r="E62" s="5"/>
    </row>
    <row r="63" spans="1:5" ht="99.75" x14ac:dyDescent="0.2">
      <c r="A63" s="4"/>
      <c r="B63" s="26" t="s">
        <v>122</v>
      </c>
      <c r="C63" s="3"/>
      <c r="D63" s="5"/>
      <c r="E63" s="5"/>
    </row>
    <row r="64" spans="1:5" ht="15" x14ac:dyDescent="0.2">
      <c r="A64" s="4"/>
      <c r="B64" s="1" t="s">
        <v>23</v>
      </c>
      <c r="C64" s="3">
        <v>3</v>
      </c>
      <c r="D64" s="5">
        <v>0</v>
      </c>
      <c r="E64" s="5">
        <f>C64*D64</f>
        <v>0</v>
      </c>
    </row>
    <row r="65" spans="1:5" ht="15" x14ac:dyDescent="0.2">
      <c r="A65" s="4"/>
      <c r="C65" s="3"/>
      <c r="D65" s="5"/>
      <c r="E65" s="5"/>
    </row>
    <row r="66" spans="1:5" ht="15" x14ac:dyDescent="0.2">
      <c r="A66" s="4" t="s">
        <v>22</v>
      </c>
      <c r="B66" s="10" t="s">
        <v>101</v>
      </c>
      <c r="C66" s="3"/>
      <c r="D66" s="5"/>
      <c r="E66" s="5"/>
    </row>
    <row r="67" spans="1:5" ht="15" x14ac:dyDescent="0.2">
      <c r="A67" s="4"/>
      <c r="B67" s="1" t="s">
        <v>23</v>
      </c>
      <c r="C67" s="3">
        <v>5</v>
      </c>
      <c r="D67" s="5">
        <v>0</v>
      </c>
      <c r="E67" s="5">
        <f>C67*D67</f>
        <v>0</v>
      </c>
    </row>
    <row r="68" spans="1:5" ht="15" x14ac:dyDescent="0.2">
      <c r="A68" s="4"/>
      <c r="C68" s="3"/>
      <c r="D68" s="5"/>
      <c r="E68" s="5"/>
    </row>
    <row r="69" spans="1:5" ht="15" x14ac:dyDescent="0.25">
      <c r="A69" s="4"/>
      <c r="B69" s="2" t="s">
        <v>15</v>
      </c>
      <c r="C69" s="3"/>
      <c r="D69" s="5"/>
      <c r="E69" s="5"/>
    </row>
    <row r="70" spans="1:5" ht="15" x14ac:dyDescent="0.25">
      <c r="A70" s="4"/>
      <c r="B70" s="2"/>
      <c r="C70" s="3"/>
      <c r="D70" s="5"/>
      <c r="E70" s="5"/>
    </row>
    <row r="71" spans="1:5" ht="42.75" x14ac:dyDescent="0.2">
      <c r="A71" s="4" t="s">
        <v>19</v>
      </c>
      <c r="B71" s="10" t="s">
        <v>105</v>
      </c>
      <c r="C71" s="3"/>
      <c r="D71" s="5"/>
      <c r="E71" s="5"/>
    </row>
    <row r="72" spans="1:5" ht="15" x14ac:dyDescent="0.2">
      <c r="A72" s="4"/>
      <c r="B72" s="10" t="s">
        <v>23</v>
      </c>
      <c r="C72" s="3">
        <v>76</v>
      </c>
      <c r="D72" s="5">
        <v>0</v>
      </c>
      <c r="E72" s="5">
        <f>C72*D72</f>
        <v>0</v>
      </c>
    </row>
    <row r="73" spans="1:5" ht="15" x14ac:dyDescent="0.2">
      <c r="A73" s="4"/>
      <c r="C73" s="3"/>
      <c r="D73" s="5"/>
      <c r="E73" s="5"/>
    </row>
    <row r="74" spans="1:5" ht="28.5" x14ac:dyDescent="0.2">
      <c r="A74" s="4" t="s">
        <v>22</v>
      </c>
      <c r="B74" s="10" t="s">
        <v>30</v>
      </c>
      <c r="C74" s="3"/>
      <c r="D74" s="5"/>
      <c r="E74" s="5"/>
    </row>
    <row r="75" spans="1:5" ht="15" x14ac:dyDescent="0.2">
      <c r="A75" s="4"/>
      <c r="B75" s="10" t="s">
        <v>31</v>
      </c>
      <c r="C75" s="3">
        <v>2</v>
      </c>
      <c r="D75" s="5">
        <v>0</v>
      </c>
      <c r="E75" s="5">
        <f>C75*D75</f>
        <v>0</v>
      </c>
    </row>
    <row r="76" spans="1:5" ht="15" x14ac:dyDescent="0.2">
      <c r="A76" s="4"/>
      <c r="C76" s="3"/>
      <c r="D76" s="5"/>
      <c r="E76" s="5"/>
    </row>
    <row r="77" spans="1:5" ht="15" x14ac:dyDescent="0.2">
      <c r="A77" s="4"/>
      <c r="C77" s="3"/>
      <c r="D77" s="5"/>
      <c r="E77" s="5"/>
    </row>
    <row r="78" spans="1:5" ht="15" x14ac:dyDescent="0.25">
      <c r="A78" s="4"/>
      <c r="B78" s="2" t="s">
        <v>9</v>
      </c>
      <c r="C78" s="3"/>
      <c r="D78" s="5"/>
      <c r="E78" s="5"/>
    </row>
    <row r="79" spans="1:5" ht="399" x14ac:dyDescent="0.2">
      <c r="A79" s="4"/>
      <c r="B79" s="28" t="s">
        <v>113</v>
      </c>
      <c r="C79" s="3"/>
      <c r="D79" s="5"/>
      <c r="E79" s="5"/>
    </row>
    <row r="80" spans="1:5" ht="313.5" x14ac:dyDescent="0.2">
      <c r="A80" s="4"/>
      <c r="B80" s="28" t="s">
        <v>114</v>
      </c>
      <c r="C80" s="3"/>
      <c r="D80" s="5"/>
      <c r="E80" s="5"/>
    </row>
    <row r="81" spans="1:5" ht="15" x14ac:dyDescent="0.2">
      <c r="A81" s="4"/>
      <c r="B81" s="17"/>
      <c r="C81" s="3"/>
      <c r="D81" s="5"/>
      <c r="E81" s="5"/>
    </row>
    <row r="82" spans="1:5" ht="15" x14ac:dyDescent="0.2">
      <c r="A82" s="4"/>
      <c r="C82" s="3"/>
      <c r="D82" s="5"/>
      <c r="E82" s="5"/>
    </row>
    <row r="83" spans="1:5" ht="15" x14ac:dyDescent="0.2">
      <c r="A83" s="4" t="s">
        <v>19</v>
      </c>
      <c r="B83" s="17" t="s">
        <v>32</v>
      </c>
      <c r="C83" s="3"/>
      <c r="D83" s="5"/>
      <c r="E83" s="5"/>
    </row>
    <row r="84" spans="1:5" ht="28.5" x14ac:dyDescent="0.2">
      <c r="A84" s="4"/>
      <c r="B84" s="17" t="s">
        <v>106</v>
      </c>
      <c r="C84" s="3"/>
      <c r="D84" s="5"/>
      <c r="E84" s="5"/>
    </row>
    <row r="85" spans="1:5" ht="15" x14ac:dyDescent="0.2">
      <c r="A85" s="4"/>
      <c r="B85" s="1" t="s">
        <v>21</v>
      </c>
      <c r="C85" s="3">
        <v>2</v>
      </c>
      <c r="D85" s="5">
        <v>0</v>
      </c>
      <c r="E85" s="5">
        <f>C85*D85</f>
        <v>0</v>
      </c>
    </row>
    <row r="86" spans="1:5" ht="15" x14ac:dyDescent="0.2">
      <c r="A86" s="4"/>
      <c r="C86" s="3"/>
      <c r="D86" s="5"/>
      <c r="E86" s="5"/>
    </row>
    <row r="87" spans="1:5" ht="15" x14ac:dyDescent="0.2">
      <c r="A87" s="4" t="s">
        <v>22</v>
      </c>
      <c r="B87" s="18" t="s">
        <v>33</v>
      </c>
      <c r="C87" s="3"/>
      <c r="D87" s="5"/>
      <c r="E87" s="5"/>
    </row>
    <row r="88" spans="1:5" ht="42.75" x14ac:dyDescent="0.2">
      <c r="A88" s="4"/>
      <c r="B88" s="17" t="s">
        <v>107</v>
      </c>
      <c r="C88" s="3"/>
      <c r="D88" s="5"/>
      <c r="E88" s="5"/>
    </row>
    <row r="89" spans="1:5" ht="15" x14ac:dyDescent="0.2">
      <c r="A89" s="4"/>
      <c r="B89" s="1" t="s">
        <v>21</v>
      </c>
      <c r="C89" s="3">
        <v>1</v>
      </c>
      <c r="D89" s="5">
        <v>0</v>
      </c>
      <c r="E89" s="5">
        <f>C89*D89</f>
        <v>0</v>
      </c>
    </row>
    <row r="90" spans="1:5" ht="15" x14ac:dyDescent="0.2">
      <c r="A90" s="4"/>
      <c r="C90" s="3"/>
      <c r="D90" s="5"/>
      <c r="E90" s="5"/>
    </row>
    <row r="91" spans="1:5" ht="15" x14ac:dyDescent="0.2">
      <c r="A91" s="4" t="s">
        <v>25</v>
      </c>
      <c r="B91" s="17" t="s">
        <v>34</v>
      </c>
      <c r="C91" s="3"/>
      <c r="D91" s="5"/>
      <c r="E91" s="5"/>
    </row>
    <row r="92" spans="1:5" ht="28.5" x14ac:dyDescent="0.2">
      <c r="A92" s="4"/>
      <c r="B92" s="17" t="s">
        <v>108</v>
      </c>
      <c r="C92" s="3"/>
      <c r="D92" s="5"/>
      <c r="E92" s="5"/>
    </row>
    <row r="93" spans="1:5" ht="15" x14ac:dyDescent="0.2">
      <c r="A93" s="4"/>
      <c r="B93" s="1" t="s">
        <v>20</v>
      </c>
      <c r="C93" s="3">
        <v>1</v>
      </c>
      <c r="D93" s="5">
        <v>0</v>
      </c>
      <c r="E93" s="5">
        <f>C93*D93</f>
        <v>0</v>
      </c>
    </row>
    <row r="94" spans="1:5" ht="15" x14ac:dyDescent="0.2">
      <c r="A94" s="4"/>
      <c r="B94" s="17"/>
      <c r="C94" s="3"/>
      <c r="D94" s="5"/>
      <c r="E94" s="5"/>
    </row>
    <row r="95" spans="1:5" ht="15" x14ac:dyDescent="0.2">
      <c r="A95" s="4" t="s">
        <v>26</v>
      </c>
      <c r="B95" s="17" t="s">
        <v>35</v>
      </c>
      <c r="C95" s="3"/>
      <c r="D95" s="5"/>
      <c r="E95" s="5"/>
    </row>
    <row r="96" spans="1:5" ht="15" x14ac:dyDescent="0.2">
      <c r="A96" s="4"/>
      <c r="B96" s="17" t="s">
        <v>36</v>
      </c>
      <c r="C96" s="3"/>
      <c r="D96" s="5"/>
      <c r="E96" s="5"/>
    </row>
    <row r="97" spans="1:5" ht="15" x14ac:dyDescent="0.2">
      <c r="A97" s="4"/>
      <c r="B97" s="1" t="s">
        <v>37</v>
      </c>
      <c r="C97" s="3">
        <v>15</v>
      </c>
      <c r="D97" s="5">
        <v>0</v>
      </c>
      <c r="E97" s="5">
        <f>C97*D97</f>
        <v>0</v>
      </c>
    </row>
    <row r="98" spans="1:5" ht="15" x14ac:dyDescent="0.2">
      <c r="A98" s="4"/>
      <c r="C98" s="3"/>
      <c r="D98" s="5"/>
      <c r="E98" s="5"/>
    </row>
    <row r="99" spans="1:5" ht="15" x14ac:dyDescent="0.2">
      <c r="A99" s="4" t="s">
        <v>27</v>
      </c>
      <c r="B99" s="17" t="s">
        <v>38</v>
      </c>
      <c r="C99" s="3"/>
      <c r="D99" s="5"/>
      <c r="E99" s="5"/>
    </row>
    <row r="100" spans="1:5" ht="15" x14ac:dyDescent="0.2">
      <c r="A100" s="4"/>
      <c r="B100" s="1" t="s">
        <v>20</v>
      </c>
      <c r="C100" s="3">
        <v>1</v>
      </c>
      <c r="D100" s="5">
        <v>0</v>
      </c>
      <c r="E100" s="5">
        <f t="shared" ref="E100:E150" si="0">C100*D100</f>
        <v>0</v>
      </c>
    </row>
    <row r="101" spans="1:5" ht="15" x14ac:dyDescent="0.2">
      <c r="A101" s="4"/>
      <c r="C101" s="3"/>
      <c r="D101" s="5"/>
      <c r="E101" s="5"/>
    </row>
    <row r="102" spans="1:5" ht="15" x14ac:dyDescent="0.2">
      <c r="A102" s="4" t="s">
        <v>40</v>
      </c>
      <c r="B102" s="17" t="s">
        <v>39</v>
      </c>
      <c r="C102" s="3"/>
      <c r="D102" s="5"/>
      <c r="E102" s="5"/>
    </row>
    <row r="103" spans="1:5" ht="15" x14ac:dyDescent="0.2">
      <c r="A103" s="4"/>
      <c r="B103" s="1" t="s">
        <v>21</v>
      </c>
      <c r="C103" s="3">
        <v>2</v>
      </c>
      <c r="D103" s="5">
        <v>0</v>
      </c>
      <c r="E103" s="5">
        <f t="shared" si="0"/>
        <v>0</v>
      </c>
    </row>
    <row r="104" spans="1:5" ht="15" x14ac:dyDescent="0.2">
      <c r="A104" s="4"/>
      <c r="C104" s="3"/>
      <c r="D104" s="5"/>
      <c r="E104" s="5"/>
    </row>
    <row r="105" spans="1:5" ht="15" x14ac:dyDescent="0.2">
      <c r="A105" s="4" t="s">
        <v>42</v>
      </c>
      <c r="B105" s="10" t="s">
        <v>41</v>
      </c>
      <c r="C105" s="3"/>
      <c r="D105" s="5"/>
      <c r="E105" s="5"/>
    </row>
    <row r="106" spans="1:5" ht="15" x14ac:dyDescent="0.2">
      <c r="A106" s="4"/>
      <c r="B106" s="1" t="s">
        <v>21</v>
      </c>
      <c r="C106" s="3">
        <v>1</v>
      </c>
      <c r="D106" s="5">
        <v>0</v>
      </c>
      <c r="E106" s="5">
        <f t="shared" si="0"/>
        <v>0</v>
      </c>
    </row>
    <row r="107" spans="1:5" ht="15" x14ac:dyDescent="0.2">
      <c r="A107" s="4"/>
      <c r="C107" s="3"/>
      <c r="D107" s="5"/>
      <c r="E107" s="5"/>
    </row>
    <row r="108" spans="1:5" ht="28.5" x14ac:dyDescent="0.2">
      <c r="A108" s="4" t="s">
        <v>44</v>
      </c>
      <c r="B108" s="10" t="s">
        <v>43</v>
      </c>
      <c r="C108" s="3"/>
      <c r="D108" s="5"/>
      <c r="E108" s="5"/>
    </row>
    <row r="109" spans="1:5" ht="15" x14ac:dyDescent="0.2">
      <c r="A109" s="4"/>
      <c r="B109" s="1" t="s">
        <v>20</v>
      </c>
      <c r="C109" s="3">
        <v>1</v>
      </c>
      <c r="D109" s="5">
        <v>0</v>
      </c>
      <c r="E109" s="5">
        <f t="shared" si="0"/>
        <v>0</v>
      </c>
    </row>
    <row r="110" spans="1:5" ht="15" x14ac:dyDescent="0.2">
      <c r="A110" s="4"/>
      <c r="C110" s="3"/>
      <c r="D110" s="5"/>
      <c r="E110" s="5"/>
    </row>
    <row r="111" spans="1:5" ht="15" x14ac:dyDescent="0.2">
      <c r="A111" s="4" t="s">
        <v>49</v>
      </c>
      <c r="B111" s="17" t="s">
        <v>45</v>
      </c>
      <c r="C111" s="3"/>
      <c r="D111" s="5"/>
      <c r="E111" s="5"/>
    </row>
    <row r="112" spans="1:5" ht="28.5" x14ac:dyDescent="0.2">
      <c r="A112" s="4"/>
      <c r="B112" s="17" t="s">
        <v>46</v>
      </c>
      <c r="C112" s="3"/>
      <c r="D112" s="5"/>
      <c r="E112" s="5"/>
    </row>
    <row r="113" spans="1:5" ht="15" x14ac:dyDescent="0.2">
      <c r="A113" s="4"/>
      <c r="B113" s="17" t="s">
        <v>47</v>
      </c>
      <c r="C113" s="3"/>
      <c r="D113" s="5"/>
      <c r="E113" s="5"/>
    </row>
    <row r="114" spans="1:5" ht="15" x14ac:dyDescent="0.2">
      <c r="A114" s="4"/>
      <c r="B114" s="17" t="s">
        <v>37</v>
      </c>
      <c r="C114" s="3">
        <v>10</v>
      </c>
      <c r="D114" s="5">
        <v>0</v>
      </c>
      <c r="E114" s="5">
        <f t="shared" si="0"/>
        <v>0</v>
      </c>
    </row>
    <row r="115" spans="1:5" ht="15" x14ac:dyDescent="0.2">
      <c r="A115" s="4"/>
      <c r="B115" s="19" t="s">
        <v>48</v>
      </c>
      <c r="C115" s="3"/>
      <c r="D115" s="5"/>
      <c r="E115" s="5"/>
    </row>
    <row r="116" spans="1:5" ht="15" x14ac:dyDescent="0.2">
      <c r="A116" s="4"/>
      <c r="B116" s="1" t="s">
        <v>37</v>
      </c>
      <c r="C116" s="3">
        <v>5</v>
      </c>
      <c r="D116" s="5">
        <v>0</v>
      </c>
      <c r="E116" s="5">
        <f t="shared" si="0"/>
        <v>0</v>
      </c>
    </row>
    <row r="117" spans="1:5" ht="15" x14ac:dyDescent="0.2">
      <c r="A117" s="4"/>
      <c r="C117" s="3"/>
      <c r="D117" s="5"/>
      <c r="E117" s="5"/>
    </row>
    <row r="118" spans="1:5" ht="15" x14ac:dyDescent="0.2">
      <c r="A118" s="4" t="s">
        <v>50</v>
      </c>
      <c r="B118" s="17" t="s">
        <v>81</v>
      </c>
      <c r="C118" s="3"/>
      <c r="D118" s="5"/>
      <c r="E118" s="5"/>
    </row>
    <row r="119" spans="1:5" ht="15" x14ac:dyDescent="0.2">
      <c r="A119" s="4"/>
      <c r="B119" s="17" t="s">
        <v>82</v>
      </c>
      <c r="C119" s="3"/>
      <c r="D119" s="5"/>
      <c r="E119" s="5"/>
    </row>
    <row r="120" spans="1:5" ht="15" x14ac:dyDescent="0.2">
      <c r="A120" s="4"/>
      <c r="B120" s="1" t="s">
        <v>51</v>
      </c>
      <c r="C120" s="3">
        <v>2</v>
      </c>
      <c r="D120" s="5">
        <v>0</v>
      </c>
      <c r="E120" s="5">
        <f t="shared" si="0"/>
        <v>0</v>
      </c>
    </row>
    <row r="121" spans="1:5" ht="15" x14ac:dyDescent="0.2">
      <c r="A121" s="4"/>
      <c r="C121" s="3"/>
      <c r="D121" s="5"/>
      <c r="E121" s="5"/>
    </row>
    <row r="122" spans="1:5" ht="15" x14ac:dyDescent="0.2">
      <c r="A122" s="4" t="s">
        <v>52</v>
      </c>
      <c r="B122" s="17" t="s">
        <v>79</v>
      </c>
      <c r="C122" s="3"/>
      <c r="D122" s="5"/>
      <c r="E122" s="5"/>
    </row>
    <row r="123" spans="1:5" ht="42.75" x14ac:dyDescent="0.2">
      <c r="A123" s="4"/>
      <c r="B123" s="17" t="s">
        <v>109</v>
      </c>
      <c r="C123" s="3"/>
      <c r="D123" s="5"/>
      <c r="E123" s="5"/>
    </row>
    <row r="124" spans="1:5" ht="15" x14ac:dyDescent="0.2">
      <c r="A124" s="4"/>
      <c r="B124" s="1" t="s">
        <v>21</v>
      </c>
      <c r="C124" s="3">
        <v>1</v>
      </c>
      <c r="D124" s="5">
        <v>0</v>
      </c>
      <c r="E124" s="5">
        <f t="shared" si="0"/>
        <v>0</v>
      </c>
    </row>
    <row r="125" spans="1:5" ht="15" x14ac:dyDescent="0.2">
      <c r="A125" s="4"/>
      <c r="C125" s="3"/>
      <c r="D125" s="5"/>
      <c r="E125" s="5"/>
    </row>
    <row r="126" spans="1:5" ht="15" x14ac:dyDescent="0.2">
      <c r="A126" s="4" t="s">
        <v>53</v>
      </c>
      <c r="B126" s="17" t="s">
        <v>54</v>
      </c>
      <c r="C126" s="3"/>
      <c r="D126" s="5"/>
      <c r="E126" s="5"/>
    </row>
    <row r="127" spans="1:5" ht="15" x14ac:dyDescent="0.2">
      <c r="A127" s="4"/>
      <c r="B127" s="1" t="s">
        <v>21</v>
      </c>
      <c r="C127" s="3">
        <v>1</v>
      </c>
      <c r="D127" s="5">
        <v>0</v>
      </c>
      <c r="E127" s="5">
        <f t="shared" si="0"/>
        <v>0</v>
      </c>
    </row>
    <row r="128" spans="1:5" ht="15" x14ac:dyDescent="0.2">
      <c r="A128" s="4"/>
      <c r="C128" s="3"/>
      <c r="D128" s="5"/>
      <c r="E128" s="5"/>
    </row>
    <row r="129" spans="1:5" ht="15" x14ac:dyDescent="0.2">
      <c r="A129" s="4" t="s">
        <v>55</v>
      </c>
      <c r="B129" s="17" t="s">
        <v>83</v>
      </c>
      <c r="C129" s="3"/>
      <c r="D129" s="5"/>
      <c r="E129" s="5"/>
    </row>
    <row r="130" spans="1:5" ht="15" x14ac:dyDescent="0.2">
      <c r="A130" s="4"/>
      <c r="B130" s="17" t="s">
        <v>84</v>
      </c>
      <c r="C130" s="3"/>
      <c r="D130" s="5"/>
      <c r="E130" s="5"/>
    </row>
    <row r="131" spans="1:5" ht="15" x14ac:dyDescent="0.2">
      <c r="A131" s="4"/>
      <c r="B131" s="1" t="s">
        <v>20</v>
      </c>
      <c r="C131" s="3">
        <v>2</v>
      </c>
      <c r="D131" s="5">
        <v>0</v>
      </c>
      <c r="E131" s="5">
        <f t="shared" si="0"/>
        <v>0</v>
      </c>
    </row>
    <row r="132" spans="1:5" ht="15" x14ac:dyDescent="0.2">
      <c r="A132" s="4"/>
      <c r="C132" s="3"/>
      <c r="D132" s="5"/>
      <c r="E132" s="5"/>
    </row>
    <row r="133" spans="1:5" ht="15" x14ac:dyDescent="0.2">
      <c r="A133" s="4" t="s">
        <v>56</v>
      </c>
      <c r="B133" s="17" t="s">
        <v>85</v>
      </c>
      <c r="C133" s="3"/>
      <c r="D133" s="5"/>
      <c r="E133" s="5"/>
    </row>
    <row r="134" spans="1:5" ht="15" x14ac:dyDescent="0.2">
      <c r="A134" s="4"/>
      <c r="B134" s="17" t="s">
        <v>86</v>
      </c>
      <c r="C134" s="3"/>
      <c r="D134" s="5"/>
      <c r="E134" s="5"/>
    </row>
    <row r="135" spans="1:5" ht="15" x14ac:dyDescent="0.2">
      <c r="A135" s="4"/>
      <c r="B135" s="1" t="s">
        <v>20</v>
      </c>
      <c r="C135" s="3">
        <v>2</v>
      </c>
      <c r="D135" s="5">
        <v>0</v>
      </c>
      <c r="E135" s="5">
        <f t="shared" si="0"/>
        <v>0</v>
      </c>
    </row>
    <row r="136" spans="1:5" ht="15" x14ac:dyDescent="0.2">
      <c r="A136" s="4"/>
      <c r="C136" s="3"/>
      <c r="D136" s="5"/>
      <c r="E136" s="5"/>
    </row>
    <row r="137" spans="1:5" ht="28.5" x14ac:dyDescent="0.2">
      <c r="A137" s="4" t="s">
        <v>57</v>
      </c>
      <c r="B137" s="17" t="s">
        <v>59</v>
      </c>
      <c r="C137" s="3"/>
      <c r="D137" s="5"/>
      <c r="E137" s="5"/>
    </row>
    <row r="138" spans="1:5" ht="15" x14ac:dyDescent="0.2">
      <c r="A138" s="4"/>
      <c r="B138" s="18" t="s">
        <v>60</v>
      </c>
      <c r="C138" s="3"/>
      <c r="D138" s="5"/>
      <c r="E138" s="5"/>
    </row>
    <row r="139" spans="1:5" ht="15" x14ac:dyDescent="0.2">
      <c r="A139" s="4"/>
      <c r="B139" s="1" t="s">
        <v>20</v>
      </c>
      <c r="C139" s="3">
        <v>2</v>
      </c>
      <c r="D139" s="5">
        <v>0</v>
      </c>
      <c r="E139" s="5">
        <f t="shared" si="0"/>
        <v>0</v>
      </c>
    </row>
    <row r="140" spans="1:5" ht="15" x14ac:dyDescent="0.2">
      <c r="A140" s="4"/>
      <c r="C140" s="3"/>
      <c r="D140" s="5"/>
      <c r="E140" s="5"/>
    </row>
    <row r="141" spans="1:5" ht="15" x14ac:dyDescent="0.2">
      <c r="A141" s="4" t="s">
        <v>58</v>
      </c>
      <c r="B141" s="17" t="s">
        <v>87</v>
      </c>
      <c r="C141" s="3"/>
      <c r="D141" s="5"/>
      <c r="E141" s="5"/>
    </row>
    <row r="142" spans="1:5" ht="28.5" x14ac:dyDescent="0.2">
      <c r="A142" s="4"/>
      <c r="B142" s="17" t="s">
        <v>125</v>
      </c>
      <c r="C142" s="3"/>
      <c r="D142" s="5"/>
      <c r="E142" s="5"/>
    </row>
    <row r="143" spans="1:5" ht="15" x14ac:dyDescent="0.2">
      <c r="A143" s="4"/>
      <c r="B143" s="1" t="s">
        <v>20</v>
      </c>
      <c r="C143" s="3">
        <v>3</v>
      </c>
      <c r="D143" s="5">
        <v>0</v>
      </c>
      <c r="E143" s="5">
        <f t="shared" si="0"/>
        <v>0</v>
      </c>
    </row>
    <row r="144" spans="1:5" ht="15" x14ac:dyDescent="0.2">
      <c r="A144" s="4"/>
      <c r="C144" s="3"/>
      <c r="D144" s="5"/>
      <c r="E144" s="5"/>
    </row>
    <row r="145" spans="1:5" ht="42.75" x14ac:dyDescent="0.2">
      <c r="A145" s="4" t="s">
        <v>61</v>
      </c>
      <c r="B145" s="10" t="s">
        <v>63</v>
      </c>
      <c r="C145" s="3"/>
      <c r="D145" s="5"/>
      <c r="E145" s="5"/>
    </row>
    <row r="146" spans="1:5" ht="15" x14ac:dyDescent="0.2">
      <c r="A146" s="4"/>
      <c r="B146" s="10" t="s">
        <v>64</v>
      </c>
      <c r="C146" s="3"/>
      <c r="D146" s="5"/>
      <c r="E146" s="5"/>
    </row>
    <row r="147" spans="1:5" ht="15" x14ac:dyDescent="0.2">
      <c r="A147" s="4"/>
      <c r="B147" s="1" t="s">
        <v>37</v>
      </c>
      <c r="C147" s="3">
        <v>3</v>
      </c>
      <c r="D147" s="5">
        <v>0</v>
      </c>
      <c r="E147" s="5">
        <f t="shared" si="0"/>
        <v>0</v>
      </c>
    </row>
    <row r="148" spans="1:5" ht="15" x14ac:dyDescent="0.2">
      <c r="A148" s="4"/>
      <c r="C148" s="3"/>
      <c r="D148" s="5"/>
      <c r="E148" s="5"/>
    </row>
    <row r="149" spans="1:5" ht="15" x14ac:dyDescent="0.2">
      <c r="A149" s="4" t="s">
        <v>62</v>
      </c>
      <c r="B149" s="10" t="s">
        <v>66</v>
      </c>
      <c r="C149" s="3"/>
      <c r="D149" s="5"/>
      <c r="E149" s="5"/>
    </row>
    <row r="150" spans="1:5" ht="15" x14ac:dyDescent="0.2">
      <c r="A150" s="4"/>
      <c r="B150" s="1" t="s">
        <v>21</v>
      </c>
      <c r="C150" s="3">
        <v>1</v>
      </c>
      <c r="D150" s="5">
        <v>0</v>
      </c>
      <c r="E150" s="5">
        <f t="shared" si="0"/>
        <v>0</v>
      </c>
    </row>
    <row r="151" spans="1:5" ht="15" x14ac:dyDescent="0.2">
      <c r="A151" s="4"/>
      <c r="C151" s="3"/>
      <c r="D151" s="5"/>
      <c r="E151" s="5"/>
    </row>
    <row r="152" spans="1:5" ht="15" x14ac:dyDescent="0.2">
      <c r="A152" s="4" t="s">
        <v>65</v>
      </c>
      <c r="B152" s="17" t="s">
        <v>126</v>
      </c>
      <c r="C152" s="3"/>
      <c r="D152" s="5"/>
      <c r="E152" s="5"/>
    </row>
    <row r="153" spans="1:5" ht="28.5" x14ac:dyDescent="0.2">
      <c r="A153" s="4"/>
      <c r="B153" s="17" t="s">
        <v>89</v>
      </c>
      <c r="C153" s="3"/>
      <c r="D153" s="5"/>
      <c r="E153" s="5"/>
    </row>
    <row r="154" spans="1:5" ht="15" x14ac:dyDescent="0.2">
      <c r="A154" s="4"/>
      <c r="B154" s="1" t="s">
        <v>21</v>
      </c>
      <c r="C154" s="3">
        <v>7</v>
      </c>
      <c r="D154" s="5">
        <v>0</v>
      </c>
      <c r="E154" s="5">
        <f t="shared" ref="E154:E171" si="1">C154*D154</f>
        <v>0</v>
      </c>
    </row>
    <row r="155" spans="1:5" ht="15" x14ac:dyDescent="0.2">
      <c r="A155" s="4"/>
      <c r="C155" s="3"/>
      <c r="D155" s="5"/>
      <c r="E155" s="5"/>
    </row>
    <row r="156" spans="1:5" ht="15" x14ac:dyDescent="0.2">
      <c r="A156" s="4" t="s">
        <v>67</v>
      </c>
      <c r="B156" s="13" t="s">
        <v>88</v>
      </c>
      <c r="C156" s="3"/>
      <c r="D156" s="5"/>
      <c r="E156" s="5"/>
    </row>
    <row r="157" spans="1:5" ht="15" x14ac:dyDescent="0.2">
      <c r="A157" s="4"/>
      <c r="B157" s="1" t="s">
        <v>20</v>
      </c>
      <c r="C157" s="3">
        <v>1</v>
      </c>
      <c r="D157" s="5">
        <v>0</v>
      </c>
      <c r="E157" s="5">
        <f>C157*D157</f>
        <v>0</v>
      </c>
    </row>
    <row r="158" spans="1:5" ht="15" x14ac:dyDescent="0.2">
      <c r="A158" s="4"/>
      <c r="C158" s="3"/>
      <c r="D158" s="5"/>
      <c r="E158" s="5"/>
    </row>
    <row r="159" spans="1:5" ht="15" x14ac:dyDescent="0.2">
      <c r="A159" s="4"/>
      <c r="C159" s="3"/>
      <c r="D159" s="5"/>
      <c r="E159" s="5"/>
    </row>
    <row r="160" spans="1:5" ht="15" x14ac:dyDescent="0.25">
      <c r="A160" s="4"/>
      <c r="B160" s="2" t="s">
        <v>10</v>
      </c>
      <c r="C160" s="3"/>
      <c r="D160" s="5"/>
      <c r="E160" s="5"/>
    </row>
    <row r="161" spans="1:5" ht="384.75" x14ac:dyDescent="0.2">
      <c r="A161" s="4"/>
      <c r="B161" s="13" t="s">
        <v>123</v>
      </c>
      <c r="C161" s="3"/>
      <c r="D161" s="5"/>
      <c r="E161" s="5"/>
    </row>
    <row r="162" spans="1:5" ht="313.5" x14ac:dyDescent="0.2">
      <c r="A162" s="4"/>
      <c r="B162" s="13" t="s">
        <v>124</v>
      </c>
      <c r="C162" s="3"/>
      <c r="D162" s="5"/>
      <c r="E162" s="5"/>
    </row>
    <row r="163" spans="1:5" ht="15" x14ac:dyDescent="0.2">
      <c r="A163" s="4"/>
      <c r="C163" s="3"/>
      <c r="D163" s="5"/>
      <c r="E163" s="5"/>
    </row>
    <row r="164" spans="1:5" ht="42.75" x14ac:dyDescent="0.2">
      <c r="A164" s="4" t="s">
        <v>19</v>
      </c>
      <c r="B164" s="20" t="s">
        <v>102</v>
      </c>
      <c r="C164" s="3"/>
      <c r="D164" s="5"/>
      <c r="E164" s="5"/>
    </row>
    <row r="165" spans="1:5" ht="15" x14ac:dyDescent="0.2">
      <c r="A165" s="4"/>
      <c r="B165" s="1" t="s">
        <v>21</v>
      </c>
      <c r="C165" s="3">
        <v>1</v>
      </c>
      <c r="D165" s="5">
        <v>0</v>
      </c>
      <c r="E165" s="5">
        <f t="shared" si="1"/>
        <v>0</v>
      </c>
    </row>
    <row r="166" spans="1:5" ht="15" x14ac:dyDescent="0.2">
      <c r="A166" s="4"/>
      <c r="C166" s="3"/>
      <c r="D166" s="5"/>
      <c r="E166" s="5"/>
    </row>
    <row r="167" spans="1:5" ht="15" x14ac:dyDescent="0.2">
      <c r="A167" s="4" t="s">
        <v>22</v>
      </c>
      <c r="B167" s="20" t="s">
        <v>80</v>
      </c>
      <c r="C167" s="3"/>
      <c r="D167" s="5"/>
      <c r="E167" s="5"/>
    </row>
    <row r="168" spans="1:5" ht="15" x14ac:dyDescent="0.2">
      <c r="A168" s="4"/>
      <c r="B168" s="1" t="s">
        <v>20</v>
      </c>
      <c r="C168" s="3">
        <v>4</v>
      </c>
      <c r="D168" s="5">
        <v>0</v>
      </c>
      <c r="E168" s="5">
        <f t="shared" si="1"/>
        <v>0</v>
      </c>
    </row>
    <row r="169" spans="1:5" ht="15" x14ac:dyDescent="0.2">
      <c r="A169" s="4"/>
      <c r="C169" s="3"/>
      <c r="D169" s="5"/>
      <c r="E169" s="5"/>
    </row>
    <row r="170" spans="1:5" ht="15" x14ac:dyDescent="0.2">
      <c r="A170" s="4" t="s">
        <v>24</v>
      </c>
      <c r="B170" s="20" t="s">
        <v>69</v>
      </c>
      <c r="C170" s="3"/>
      <c r="D170" s="5"/>
      <c r="E170" s="5"/>
    </row>
    <row r="171" spans="1:5" ht="15" x14ac:dyDescent="0.2">
      <c r="A171" s="4"/>
      <c r="B171" s="1" t="s">
        <v>21</v>
      </c>
      <c r="C171" s="3">
        <v>1</v>
      </c>
      <c r="D171" s="5">
        <v>0</v>
      </c>
      <c r="E171" s="5">
        <f t="shared" si="1"/>
        <v>0</v>
      </c>
    </row>
    <row r="172" spans="1:5" ht="15" x14ac:dyDescent="0.2">
      <c r="A172" s="4"/>
      <c r="C172" s="3"/>
      <c r="D172" s="5"/>
      <c r="E172" s="5"/>
    </row>
    <row r="173" spans="1:5" ht="15" x14ac:dyDescent="0.2">
      <c r="A173" s="4" t="s">
        <v>25</v>
      </c>
      <c r="B173" s="20" t="s">
        <v>90</v>
      </c>
      <c r="C173" s="3"/>
      <c r="D173" s="5"/>
      <c r="E173" s="5"/>
    </row>
    <row r="174" spans="1:5" ht="15" x14ac:dyDescent="0.2">
      <c r="A174" s="4"/>
      <c r="B174" s="1" t="s">
        <v>21</v>
      </c>
      <c r="C174" s="3">
        <v>1</v>
      </c>
      <c r="D174" s="5">
        <v>0</v>
      </c>
      <c r="E174" s="5">
        <f t="shared" ref="E174" si="2">C174*D174</f>
        <v>0</v>
      </c>
    </row>
    <row r="175" spans="1:5" ht="15" x14ac:dyDescent="0.2">
      <c r="A175" s="4"/>
      <c r="C175" s="3"/>
      <c r="D175" s="5"/>
      <c r="E175" s="5"/>
    </row>
    <row r="176" spans="1:5" ht="42.75" x14ac:dyDescent="0.2">
      <c r="A176" s="4" t="s">
        <v>26</v>
      </c>
      <c r="B176" s="46" t="s">
        <v>127</v>
      </c>
      <c r="D176" s="14"/>
      <c r="E176" s="14"/>
    </row>
    <row r="177" spans="1:5" x14ac:dyDescent="0.2">
      <c r="A177" s="47"/>
      <c r="B177" s="48" t="s">
        <v>21</v>
      </c>
      <c r="C177" s="3">
        <v>1</v>
      </c>
      <c r="D177" s="29">
        <v>0</v>
      </c>
      <c r="E177" s="30">
        <f>D177*C177</f>
        <v>0</v>
      </c>
    </row>
    <row r="178" spans="1:5" ht="15" x14ac:dyDescent="0.2">
      <c r="A178" s="4"/>
      <c r="C178" s="3"/>
      <c r="D178" s="5"/>
      <c r="E178" s="5"/>
    </row>
    <row r="179" spans="1:5" ht="15" x14ac:dyDescent="0.25">
      <c r="A179" s="4"/>
      <c r="B179" s="2" t="s">
        <v>16</v>
      </c>
      <c r="C179" s="3"/>
      <c r="D179" s="5"/>
      <c r="E179" s="5"/>
    </row>
    <row r="180" spans="1:5" ht="15" x14ac:dyDescent="0.2">
      <c r="A180" s="4"/>
      <c r="C180" s="3"/>
      <c r="D180" s="5"/>
      <c r="E180" s="5"/>
    </row>
    <row r="181" spans="1:5" ht="28.5" x14ac:dyDescent="0.2">
      <c r="A181" s="4" t="s">
        <v>19</v>
      </c>
      <c r="B181" s="13" t="s">
        <v>104</v>
      </c>
      <c r="C181" s="3"/>
      <c r="D181" s="5"/>
      <c r="E181" s="5"/>
    </row>
    <row r="182" spans="1:5" ht="15" x14ac:dyDescent="0.2">
      <c r="A182" s="4"/>
      <c r="B182" s="1" t="s">
        <v>23</v>
      </c>
      <c r="C182" s="3">
        <v>40</v>
      </c>
      <c r="D182" s="5">
        <v>0</v>
      </c>
      <c r="E182" s="5">
        <f>C182*D182</f>
        <v>0</v>
      </c>
    </row>
    <row r="183" spans="1:5" ht="15" x14ac:dyDescent="0.2">
      <c r="A183" s="4"/>
      <c r="C183" s="3"/>
      <c r="D183" s="5"/>
      <c r="E183" s="5"/>
    </row>
    <row r="184" spans="1:5" ht="15" x14ac:dyDescent="0.2">
      <c r="A184" s="4" t="s">
        <v>22</v>
      </c>
      <c r="B184" s="13" t="s">
        <v>116</v>
      </c>
      <c r="C184" s="3"/>
      <c r="D184" s="5"/>
      <c r="E184" s="5"/>
    </row>
    <row r="185" spans="1:5" ht="15" x14ac:dyDescent="0.2">
      <c r="A185" s="4"/>
      <c r="B185" s="1" t="s">
        <v>23</v>
      </c>
      <c r="C185" s="3">
        <v>50</v>
      </c>
      <c r="D185" s="5">
        <v>0</v>
      </c>
      <c r="E185" s="5">
        <f>C185*D185</f>
        <v>0</v>
      </c>
    </row>
    <row r="186" spans="1:5" ht="15" x14ac:dyDescent="0.2">
      <c r="A186" s="4"/>
      <c r="C186" s="3"/>
      <c r="D186" s="5"/>
      <c r="E186" s="5"/>
    </row>
    <row r="187" spans="1:5" ht="15" x14ac:dyDescent="0.2">
      <c r="A187" s="4" t="s">
        <v>24</v>
      </c>
      <c r="B187" s="26" t="s">
        <v>117</v>
      </c>
      <c r="C187" s="3"/>
      <c r="D187" s="5"/>
      <c r="E187" s="5"/>
    </row>
    <row r="188" spans="1:5" x14ac:dyDescent="0.2">
      <c r="A188" s="21"/>
      <c r="B188" s="26" t="s">
        <v>21</v>
      </c>
      <c r="C188" s="3">
        <v>1</v>
      </c>
      <c r="D188" s="29">
        <v>0</v>
      </c>
      <c r="E188" s="30">
        <f>D188*C188</f>
        <v>0</v>
      </c>
    </row>
    <row r="189" spans="1:5" x14ac:dyDescent="0.2">
      <c r="A189" s="21"/>
      <c r="B189" s="26"/>
      <c r="C189" s="3"/>
      <c r="D189" s="29"/>
      <c r="E189" s="30"/>
    </row>
    <row r="190" spans="1:5" ht="15" x14ac:dyDescent="0.2">
      <c r="A190" s="4" t="s">
        <v>25</v>
      </c>
      <c r="B190" s="1" t="s">
        <v>118</v>
      </c>
      <c r="C190" s="3"/>
      <c r="D190" s="5"/>
      <c r="E190" s="5"/>
    </row>
    <row r="191" spans="1:5" ht="15" x14ac:dyDescent="0.2">
      <c r="A191" s="4"/>
      <c r="B191" s="1" t="s">
        <v>21</v>
      </c>
      <c r="C191" s="3">
        <v>1</v>
      </c>
      <c r="D191" s="5">
        <v>0</v>
      </c>
      <c r="E191" s="5">
        <f t="shared" ref="E191" si="3">C191*D191</f>
        <v>0</v>
      </c>
    </row>
    <row r="192" spans="1:5" ht="15" x14ac:dyDescent="0.2">
      <c r="A192" s="4"/>
      <c r="C192" s="3"/>
      <c r="D192" s="5"/>
      <c r="E192" s="5"/>
    </row>
    <row r="193" spans="1:5" ht="15" x14ac:dyDescent="0.2">
      <c r="A193" s="4" t="s">
        <v>26</v>
      </c>
      <c r="B193" s="1" t="s">
        <v>119</v>
      </c>
      <c r="C193" s="3"/>
      <c r="D193" s="5"/>
      <c r="E193" s="5"/>
    </row>
    <row r="194" spans="1:5" ht="15" x14ac:dyDescent="0.2">
      <c r="A194" s="4"/>
      <c r="B194" s="1" t="s">
        <v>21</v>
      </c>
      <c r="C194" s="3">
        <v>1</v>
      </c>
      <c r="D194" s="5">
        <v>0</v>
      </c>
      <c r="E194" s="5">
        <f t="shared" ref="E194" si="4">C194*D194</f>
        <v>0</v>
      </c>
    </row>
    <row r="195" spans="1:5" x14ac:dyDescent="0.2">
      <c r="A195" s="21"/>
      <c r="C195" s="3"/>
      <c r="D195" s="5"/>
      <c r="E195" s="5"/>
    </row>
    <row r="196" spans="1:5" ht="99.75" x14ac:dyDescent="0.2">
      <c r="A196" s="4" t="s">
        <v>27</v>
      </c>
      <c r="B196" s="25" t="s">
        <v>99</v>
      </c>
      <c r="C196" s="3"/>
      <c r="D196" s="5"/>
      <c r="E196" s="5"/>
    </row>
    <row r="197" spans="1:5" ht="15" x14ac:dyDescent="0.2">
      <c r="A197" s="4"/>
      <c r="B197" s="26" t="s">
        <v>100</v>
      </c>
      <c r="C197" s="3">
        <v>1</v>
      </c>
      <c r="D197" s="5">
        <v>0</v>
      </c>
      <c r="E197" s="5">
        <f t="shared" ref="E197" si="5">C197*D197</f>
        <v>0</v>
      </c>
    </row>
    <row r="198" spans="1:5" ht="15" x14ac:dyDescent="0.2">
      <c r="A198" s="4"/>
      <c r="B198" s="26"/>
      <c r="C198" s="3"/>
      <c r="D198" s="5"/>
      <c r="E198" s="5"/>
    </row>
    <row r="199" spans="1:5" ht="28.5" x14ac:dyDescent="0.2">
      <c r="A199" s="4" t="s">
        <v>121</v>
      </c>
      <c r="B199" s="31" t="s">
        <v>120</v>
      </c>
      <c r="C199" s="3"/>
      <c r="D199" s="5"/>
      <c r="E199" s="5"/>
    </row>
    <row r="200" spans="1:5" ht="15" x14ac:dyDescent="0.2">
      <c r="A200" s="4"/>
      <c r="B200" s="31" t="s">
        <v>21</v>
      </c>
      <c r="C200" s="3">
        <v>1</v>
      </c>
      <c r="D200" s="5">
        <v>0</v>
      </c>
      <c r="E200" s="5">
        <f t="shared" ref="E200" si="6">C200*D200</f>
        <v>0</v>
      </c>
    </row>
    <row r="201" spans="1:5" ht="15" x14ac:dyDescent="0.2">
      <c r="A201" s="32"/>
      <c r="B201" s="33"/>
      <c r="C201" s="34"/>
      <c r="D201" s="35"/>
      <c r="E201" s="35"/>
    </row>
    <row r="202" spans="1:5" ht="15" x14ac:dyDescent="0.25">
      <c r="A202" s="4"/>
      <c r="B202" s="2" t="s">
        <v>70</v>
      </c>
      <c r="C202" s="3"/>
      <c r="D202" s="5"/>
      <c r="E202" s="22">
        <f>SUM(E13:E200)</f>
        <v>0</v>
      </c>
    </row>
    <row r="203" spans="1:5" x14ac:dyDescent="0.2">
      <c r="C203" s="3"/>
      <c r="D203" s="5"/>
      <c r="E203" s="7"/>
    </row>
    <row r="204" spans="1:5" x14ac:dyDescent="0.2">
      <c r="B204" s="23" t="s">
        <v>68</v>
      </c>
      <c r="C204" s="3"/>
      <c r="D204" s="7"/>
      <c r="E204" s="7"/>
    </row>
    <row r="205" spans="1:5" x14ac:dyDescent="0.2">
      <c r="B205" s="24" t="s">
        <v>92</v>
      </c>
      <c r="C205" s="3"/>
      <c r="D205" s="7"/>
      <c r="E205" s="7">
        <f>E202*0.05</f>
        <v>0</v>
      </c>
    </row>
    <row r="206" spans="1:5" x14ac:dyDescent="0.2">
      <c r="C206" s="6"/>
      <c r="D206" s="7"/>
      <c r="E206" s="7"/>
    </row>
    <row r="207" spans="1:5" ht="15.75" thickBot="1" x14ac:dyDescent="0.3">
      <c r="B207" s="36" t="s">
        <v>96</v>
      </c>
      <c r="C207" s="37"/>
      <c r="D207" s="38"/>
      <c r="E207" s="39">
        <f>E202+E205</f>
        <v>0</v>
      </c>
    </row>
    <row r="208" spans="1:5" x14ac:dyDescent="0.2">
      <c r="B208" s="40" t="s">
        <v>93</v>
      </c>
      <c r="C208" s="41"/>
      <c r="D208" s="41"/>
      <c r="E208" s="42">
        <f>E207*0.095</f>
        <v>0</v>
      </c>
    </row>
    <row r="209" spans="2:5" ht="15.75" thickBot="1" x14ac:dyDescent="0.3">
      <c r="B209" s="43" t="s">
        <v>97</v>
      </c>
      <c r="C209" s="44"/>
      <c r="D209" s="44"/>
      <c r="E209" s="45">
        <f>E207+E208</f>
        <v>0</v>
      </c>
    </row>
  </sheetData>
  <pageMargins left="0.70866141732283472" right="0.70866141732283472" top="0.74803149606299213" bottom="0.74803149606299213" header="0.31496062992125984" footer="0.31496062992125984"/>
  <pageSetup paperSize="9" scale="72" orientation="portrait" r:id="rId1"/>
  <rowBreaks count="6" manualBreakCount="6">
    <brk id="19" max="16383" man="1"/>
    <brk id="51" max="16383" man="1"/>
    <brk id="77" max="16383" man="1"/>
    <brk id="90" max="16383" man="1"/>
    <brk id="140" max="16383" man="1"/>
    <brk id="16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2021-03-05T07:37:50Z</dcterms:modified>
</cp:coreProperties>
</file>